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externalReferences>
    <externalReference r:id="rId3"/>
    <externalReference r:id="rId4"/>
  </externalReference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AB13" i="64" l="1"/>
  <c r="AA15" i="64" a="1"/>
  <c r="AA15" i="64" s="1"/>
  <c r="AA17" i="64" a="1"/>
  <c r="AA17" i="64" s="1"/>
  <c r="AA19" i="64" a="1"/>
  <c r="AA19" i="64" s="1"/>
  <c r="AA21" i="64" a="1"/>
  <c r="AA21" i="64" s="1"/>
  <c r="AA13" i="64" a="1"/>
  <c r="AA13" i="64" s="1"/>
  <c r="AA23" i="64" a="1"/>
  <c r="AA23" i="64" s="1"/>
  <c r="AB17" i="64"/>
  <c r="AB19" i="64"/>
  <c r="AB21" i="64"/>
  <c r="AB15" i="64"/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N14" i="64"/>
  <c r="Q14" i="64" s="1"/>
  <c r="W14" i="64" l="1"/>
  <c r="D131" i="64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D21" i="64"/>
  <c r="R22" i="64" s="1"/>
  <c r="D19" i="64"/>
  <c r="R20" i="64" s="1"/>
  <c r="D17" i="64"/>
  <c r="R18" i="64" s="1"/>
  <c r="D15" i="64"/>
  <c r="R16" i="64" s="1"/>
  <c r="D13" i="64"/>
  <c r="R14" i="64" s="1"/>
  <c r="D133" i="64" l="1"/>
  <c r="G6" i="64" s="1"/>
  <c r="G8" i="64" s="1"/>
</calcChain>
</file>

<file path=xl/sharedStrings.xml><?xml version="1.0" encoding="utf-8"?>
<sst xmlns="http://schemas.openxmlformats.org/spreadsheetml/2006/main" count="571" uniqueCount="34">
  <si>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</si>
  <si>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</si>
  <si>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</si>
  <si>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</si>
  <si>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</si>
  <si>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</si>
  <si>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</si>
  <si>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</si>
  <si>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</si>
  <si>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</si>
  <si>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</si>
  <si>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</si>
  <si>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</si>
  <si>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</si>
  <si>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</si>
  <si>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</si>
  <si>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</si>
  <si>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</si>
  <si>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</si>
  <si>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</si>
  <si>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</si>
  <si>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</si>
  <si>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</si>
  <si>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</si>
  <si>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</si>
  <si>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</si>
  <si>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</si>
  <si>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</si>
  <si>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</si>
  <si>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</si>
  <si>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</si>
  <si>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</si>
  <si>
    <t>اسم الملف</t>
  </si>
  <si>
    <t>True or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</si>
</sst>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  <font>
      <sz val="14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8"/>
      <color rgb="FFFF0000"/>
      <name val="Times New Roman"/>
      <family val="1"/>
    </font>
    <font>
      <b/>
      <sz val="16"/>
      <color rgb="FFC00000"/>
      <name val="Tahoma"/>
      <family val="2"/>
    </font>
    <font>
      <sz val="20"/>
      <color theme="1"/>
      <name val="Tahoma"/>
      <family val="2"/>
    </font>
    <font>
      <sz val="15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5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5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5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5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6" fillId="0" borderId="26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readingOrder="2"/>
    </xf>
    <xf numFmtId="0" fontId="26" fillId="0" borderId="41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0" fontId="8" fillId="0" borderId="22" xfId="0" applyFont="1" applyBorder="1" applyAlignment="1">
      <alignment horizontal="right" vertical="center" wrapText="1" indent="1"/>
    </xf>
    <xf numFmtId="0" fontId="8" fillId="0" borderId="9" xfId="0" applyFont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7" fillId="8" borderId="41" xfId="0" applyFont="1" applyFill="1" applyBorder="1" applyAlignment="1">
      <alignment horizontal="center" vertical="center" wrapText="1"/>
    </xf>
    <xf numFmtId="0" fontId="27" fillId="8" borderId="42" xfId="0" applyFont="1" applyFill="1" applyBorder="1" applyAlignment="1">
      <alignment horizontal="center" vertical="center" wrapText="1"/>
    </xf>
    <xf numFmtId="0" fontId="28" fillId="8" borderId="41" xfId="0" applyFont="1" applyFill="1" applyBorder="1" applyAlignment="1">
      <alignment horizontal="center" vertical="center" wrapText="1"/>
    </xf>
    <xf numFmtId="0" fontId="28" fillId="8" borderId="42" xfId="0" applyFont="1" applyFill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6</xdr:col>
      <xdr:colOff>1647031</xdr:colOff>
      <xdr:row>135</xdr:row>
      <xdr:rowOff>79375</xdr:rowOff>
    </xdr:from>
    <xdr:to>
      <xdr:col>8</xdr:col>
      <xdr:colOff>535781</xdr:colOff>
      <xdr:row>140</xdr:row>
      <xdr:rowOff>119062</xdr:rowOff>
    </xdr:to>
    <xdr:sp macro="" textlink="">
      <xdr:nvSpPr>
        <xdr:cNvPr id="4" name="Rectangular Callout 3"/>
        <xdr:cNvSpPr/>
      </xdr:nvSpPr>
      <xdr:spPr>
        <a:xfrm>
          <a:off x="7123906" y="8334375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  <xdr:twoCellAnchor>
    <xdr:from>
      <xdr:col>25</xdr:col>
      <xdr:colOff>257970</xdr:colOff>
      <xdr:row>1</xdr:row>
      <xdr:rowOff>39688</xdr:rowOff>
    </xdr:from>
    <xdr:to>
      <xdr:col>29</xdr:col>
      <xdr:colOff>0</xdr:colOff>
      <xdr:row>4</xdr:row>
      <xdr:rowOff>0</xdr:rowOff>
    </xdr:to>
    <xdr:sp macro="" textlink="">
      <xdr:nvSpPr>
        <xdr:cNvPr id="3" name="Rectangular Callout 2"/>
        <xdr:cNvSpPr/>
      </xdr:nvSpPr>
      <xdr:spPr>
        <a:xfrm>
          <a:off x="13017501" y="357188"/>
          <a:ext cx="4306093" cy="912812"/>
        </a:xfrm>
        <a:prstGeom prst="wedgeRectCallout">
          <a:avLst>
            <a:gd name="adj1" fmla="val -16313"/>
            <a:gd name="adj2" fmla="val 194105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AE" sz="1800" b="1">
              <a:cs typeface="+mj-cs"/>
            </a:rPr>
            <a:t>استخراج</a:t>
          </a:r>
          <a:r>
            <a:rPr lang="ar-AE" sz="1800" b="1" baseline="0">
              <a:cs typeface="+mj-cs"/>
            </a:rPr>
            <a:t> اسم المساهم المكرر من الملفات 1 + 2 </a:t>
          </a:r>
          <a:endParaRPr lang="en-US" sz="1800" b="1" baseline="0">
            <a:cs typeface="+mj-cs"/>
          </a:endParaRPr>
        </a:p>
        <a:p>
          <a:pPr algn="ctr"/>
          <a:r>
            <a:rPr lang="en-US" sz="1800" b="1" baseline="0">
              <a:cs typeface="+mj-cs"/>
            </a:rPr>
            <a:t>True or False</a:t>
          </a:r>
          <a:endParaRPr lang="ar-AE" sz="1800" b="1"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حضور"/>
      <sheetName val="الاجمالى"/>
    </sheetNames>
    <sheetDataSet>
      <sheetData sheetId="0">
        <row r="13">
          <cell r="G13" t="str">
            <v>منى عواد فرحان العدوانى</v>
          </cell>
        </row>
        <row r="15">
          <cell r="G15" t="str">
            <v>نور عواد فرحان العدواني</v>
          </cell>
        </row>
        <row r="17">
          <cell r="G17" t="str">
            <v>محمد سليمان محمد حسن الحبسى</v>
          </cell>
        </row>
        <row r="19">
          <cell r="G19" t="str">
            <v>محمد سعد العودة الصلال</v>
          </cell>
        </row>
        <row r="21">
          <cell r="G21" t="str">
            <v>جواد ظاهر احمد البغلي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حضور"/>
      <sheetName val="الاجمالى"/>
    </sheetNames>
    <sheetDataSet>
      <sheetData sheetId="0">
        <row r="13">
          <cell r="G13" t="str">
            <v>نور عواد فرحان العدواني</v>
          </cell>
        </row>
        <row r="15">
          <cell r="G15" t="str">
            <v>Puthige Vasudeva Bhat</v>
          </cell>
        </row>
        <row r="17">
          <cell r="G17" t="str">
            <v>ماجد خلفان حمد ماجد حمد</v>
          </cell>
        </row>
        <row r="19">
          <cell r="G19" t="str">
            <v>سعد الدلو</v>
          </cell>
        </row>
        <row r="21">
          <cell r="G21" t="str">
            <v>جواد ظاهر احمد البغلي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tabSelected="1" zoomScale="55" zoomScaleNormal="55" workbookViewId="0">
      <pane xSplit="9" ySplit="11" topLeftCell="J12" activePane="bottomRight" state="frozen"/>
      <selection pane="topRight" activeCell="J1" sqref="J1"/>
      <selection pane="bottomLeft" activeCell="A12" sqref="A12"/>
      <selection pane="bottomRight" activeCell="Z15" sqref="Z15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12.125" style="27" hidden="1" customWidth="1"/>
    <col min="24" max="24" width="9.125" style="1"/>
    <col min="25" max="25" width="11.625" style="1" bestFit="1" customWidth="1"/>
    <col min="26" max="26" width="8.625" style="1" customWidth="1"/>
    <col min="27" max="27" width="24.5" style="1" customWidth="1"/>
    <col min="28" max="28" width="35.375" style="1" customWidth="1"/>
    <col min="29" max="16384" width="9.125" style="1"/>
  </cols>
  <sheetData>
    <row r="1" spans="1:28" ht="24.95" customHeight="1">
      <c r="D1" s="58"/>
      <c r="E1" s="58"/>
      <c r="F1" s="58"/>
      <c r="G1" s="58"/>
      <c r="H1" s="58"/>
      <c r="I1" s="58"/>
      <c r="Q1" s="28"/>
      <c r="R1" s="28"/>
      <c r="S1" s="28"/>
      <c r="T1" s="28"/>
      <c r="U1" s="28"/>
      <c r="V1" s="28"/>
      <c r="W1" s="28"/>
      <c r="X1" s="2"/>
      <c r="Y1" s="2"/>
    </row>
    <row r="2" spans="1:28" ht="24.95" customHeight="1">
      <c r="D2" s="59"/>
      <c r="E2" s="59"/>
      <c r="F2" s="59"/>
      <c r="G2" s="59"/>
      <c r="H2" s="59"/>
      <c r="I2" s="59"/>
      <c r="Q2" s="5"/>
      <c r="R2" s="5"/>
      <c r="S2" s="5"/>
      <c r="T2" s="5"/>
      <c r="U2" s="5"/>
      <c r="V2" s="5"/>
      <c r="W2" s="5"/>
      <c r="X2" s="3"/>
      <c r="Y2" s="3"/>
    </row>
    <row r="3" spans="1:28" ht="24.95" customHeight="1">
      <c r="D3" s="59"/>
      <c r="E3" s="59"/>
      <c r="F3" s="59"/>
      <c r="G3" s="59"/>
      <c r="H3" s="59"/>
      <c r="I3" s="59"/>
      <c r="Q3" s="5"/>
      <c r="R3" s="5"/>
      <c r="S3" s="5"/>
      <c r="T3" s="5"/>
      <c r="U3" s="5"/>
      <c r="V3" s="5"/>
      <c r="W3" s="5"/>
      <c r="X3" s="3"/>
      <c r="Y3" s="3"/>
    </row>
    <row r="4" spans="1:28" ht="24.95" customHeight="1">
      <c r="D4" s="60" t="s">
        <v>2</v>
      </c>
      <c r="E4" s="60"/>
      <c r="F4" s="60"/>
      <c r="G4" s="60"/>
      <c r="H4" s="60"/>
      <c r="I4" s="60"/>
      <c r="Q4" s="5"/>
      <c r="R4" s="29"/>
      <c r="S4" s="29"/>
      <c r="T4" s="29"/>
      <c r="U4" s="29"/>
      <c r="V4" s="29"/>
      <c r="W4" s="29"/>
      <c r="X4" s="4"/>
      <c r="Y4" s="4"/>
    </row>
    <row r="5" spans="1:28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8" ht="23.25" customHeight="1">
      <c r="A6" s="5"/>
      <c r="B6" s="5"/>
      <c r="C6" s="5"/>
      <c r="D6" s="5"/>
      <c r="E6" s="5"/>
      <c r="F6" s="5"/>
      <c r="G6" s="6">
        <f>D133</f>
        <v>0</v>
      </c>
      <c r="H6" s="61" t="s">
        <v>3</v>
      </c>
      <c r="I6" s="61"/>
    </row>
    <row r="7" spans="1:28" ht="23.25" customHeight="1">
      <c r="A7" s="5"/>
      <c r="B7" s="5"/>
      <c r="C7" s="5"/>
      <c r="D7" s="45" t="s">
        <v>30</v>
      </c>
      <c r="E7" s="5"/>
      <c r="F7" s="5"/>
      <c r="G7" s="6"/>
      <c r="H7" s="61" t="s">
        <v>31</v>
      </c>
      <c r="I7" s="61"/>
    </row>
    <row r="8" spans="1:28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61" t="s">
        <v>4</v>
      </c>
      <c r="I8" s="61"/>
    </row>
    <row r="9" spans="1:28" ht="20.25" thickBot="1"/>
    <row r="10" spans="1:28" ht="25.5" customHeight="1">
      <c r="A10" s="79" t="s">
        <v>5</v>
      </c>
      <c r="B10" s="80"/>
      <c r="C10" s="83" t="s">
        <v>6</v>
      </c>
      <c r="D10" s="85" t="s">
        <v>7</v>
      </c>
      <c r="E10" s="86"/>
      <c r="F10" s="87"/>
      <c r="G10" s="83" t="s">
        <v>8</v>
      </c>
      <c r="H10" s="87"/>
      <c r="I10" s="89" t="s">
        <v>9</v>
      </c>
      <c r="AA10" s="57" t="s">
        <v>33</v>
      </c>
      <c r="AB10" s="55" t="s">
        <v>32</v>
      </c>
    </row>
    <row r="11" spans="1:28" ht="24" customHeight="1" thickBot="1">
      <c r="A11" s="81"/>
      <c r="B11" s="82"/>
      <c r="C11" s="84"/>
      <c r="D11" s="8" t="s">
        <v>10</v>
      </c>
      <c r="E11" s="9" t="s">
        <v>0</v>
      </c>
      <c r="F11" s="9" t="s">
        <v>11</v>
      </c>
      <c r="G11" s="84"/>
      <c r="H11" s="88"/>
      <c r="I11" s="90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  <c r="AA11" s="57"/>
      <c r="AB11" s="56"/>
    </row>
    <row r="12" spans="1:28" ht="22.5" hidden="1" customHeight="1" thickBot="1">
      <c r="A12" s="10"/>
      <c r="B12" s="11"/>
      <c r="C12" s="12"/>
      <c r="D12" s="13"/>
      <c r="E12" s="14"/>
      <c r="F12" s="14"/>
      <c r="G12" s="12"/>
      <c r="H12" s="11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  <c r="AA12" s="57"/>
      <c r="AB12" s="51"/>
    </row>
    <row r="13" spans="1:28" ht="30" customHeight="1">
      <c r="A13" s="62"/>
      <c r="B13" s="63"/>
      <c r="C13" s="66"/>
      <c r="D13" s="68">
        <f>F13+E13</f>
        <v>0</v>
      </c>
      <c r="E13" s="70"/>
      <c r="F13" s="72"/>
      <c r="G13" s="73" t="str">
        <f>DGET(الاجمالى!$A$1:$B$12,الاجمالى!$B$1,J13:L14)</f>
        <v>منى عواد فرحان العدوانى</v>
      </c>
      <c r="H13" s="74"/>
      <c r="I13" s="77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  <c r="AA13" s="105" t="str">
        <f t="array" ref="AA13">IF(SUM(IF(OR(G13='[1]سجل الحضور'!$G$13:$H$22,G13='[2]سجل الحضور'!$G$13:$H$22),1))=1,"True","False")</f>
        <v>True</v>
      </c>
      <c r="AB13" s="107" t="str">
        <f>G13</f>
        <v>منى عواد فرحان العدوانى</v>
      </c>
    </row>
    <row r="14" spans="1:28" ht="30" customHeight="1">
      <c r="A14" s="64"/>
      <c r="B14" s="65"/>
      <c r="C14" s="67"/>
      <c r="D14" s="69"/>
      <c r="E14" s="71"/>
      <c r="F14" s="71"/>
      <c r="G14" s="75"/>
      <c r="H14" s="76"/>
      <c r="I14" s="78"/>
      <c r="K14" s="42">
        <v>1</v>
      </c>
      <c r="L14" s="36"/>
      <c r="M14" s="37"/>
      <c r="N14" s="42">
        <f>+K14</f>
        <v>1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1</v>
      </c>
      <c r="T14" s="5"/>
      <c r="U14" s="5"/>
      <c r="V14" s="5"/>
      <c r="W14" s="43" t="e">
        <f>DGET(الاجمالى!$A$1:$B$12,الاجمالى!#REF!,S13:V14)</f>
        <v>#REF!</v>
      </c>
      <c r="AA14" s="106"/>
      <c r="AB14" s="108"/>
    </row>
    <row r="15" spans="1:28" ht="30" customHeight="1">
      <c r="A15" s="92"/>
      <c r="B15" s="93"/>
      <c r="C15" s="94"/>
      <c r="D15" s="95">
        <f t="shared" ref="D15:D91" si="0">F15+E15</f>
        <v>0</v>
      </c>
      <c r="E15" s="72"/>
      <c r="F15" s="72"/>
      <c r="G15" s="96" t="str">
        <f>DGET(الاجمالى!$A$1:$B$12,الاجمالى!$B$1,J15:L16)</f>
        <v>عبدالله علي مفتاح ال علي</v>
      </c>
      <c r="H15" s="97"/>
      <c r="I15" s="91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  <c r="AA15" s="105" t="str">
        <f t="array" ref="AA15">IF(SUM(IF(OR(G15='[1]سجل الحضور'!$G$13:$H$22,G15='[2]سجل الحضور'!$G$13:$H$22),1))=1,"True","False")</f>
        <v>False</v>
      </c>
      <c r="AB15" s="107" t="str">
        <f>G15</f>
        <v>عبدالله علي مفتاح ال علي</v>
      </c>
    </row>
    <row r="16" spans="1:28" ht="30" customHeight="1">
      <c r="A16" s="64"/>
      <c r="B16" s="65"/>
      <c r="C16" s="67"/>
      <c r="D16" s="69"/>
      <c r="E16" s="71"/>
      <c r="F16" s="71"/>
      <c r="G16" s="98"/>
      <c r="H16" s="99"/>
      <c r="I16" s="78"/>
      <c r="K16" s="42">
        <v>3</v>
      </c>
      <c r="L16" s="36"/>
      <c r="M16" s="37"/>
      <c r="N16" s="42">
        <f>+K16</f>
        <v>3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3</v>
      </c>
      <c r="T16" s="5"/>
      <c r="U16" s="5"/>
      <c r="V16" s="5"/>
      <c r="W16" s="43" t="e">
        <f>DGET(الاجمالى!$A$1:$B$12,الاجمالى!#REF!,S15:V16)</f>
        <v>#REF!</v>
      </c>
      <c r="AA16" s="106"/>
      <c r="AB16" s="108"/>
    </row>
    <row r="17" spans="1:28" ht="30" customHeight="1">
      <c r="A17" s="92"/>
      <c r="B17" s="93"/>
      <c r="C17" s="94"/>
      <c r="D17" s="95">
        <f t="shared" si="0"/>
        <v>0</v>
      </c>
      <c r="E17" s="72"/>
      <c r="F17" s="72"/>
      <c r="G17" s="96" t="str">
        <f>DGET(الاجمالى!$A$1:$B$12,الاجمالى!$B$1,J17:L18)</f>
        <v>ماجد خلفان حمد ماجد حمد</v>
      </c>
      <c r="H17" s="97"/>
      <c r="I17" s="91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  <c r="AA17" s="105" t="str">
        <f t="array" ref="AA17">IF(SUM(IF(OR(G17='[1]سجل الحضور'!$G$13:$H$22,G17='[2]سجل الحضور'!$G$13:$H$22),1))=1,"True","False")</f>
        <v>True</v>
      </c>
      <c r="AB17" s="107" t="str">
        <f t="shared" ref="AB17:AB22" si="1">G17</f>
        <v>ماجد خلفان حمد ماجد حمد</v>
      </c>
    </row>
    <row r="18" spans="1:28" ht="30" customHeight="1">
      <c r="A18" s="64"/>
      <c r="B18" s="65"/>
      <c r="C18" s="67"/>
      <c r="D18" s="69"/>
      <c r="E18" s="71"/>
      <c r="F18" s="71"/>
      <c r="G18" s="98"/>
      <c r="H18" s="99"/>
      <c r="I18" s="78"/>
      <c r="K18" s="42">
        <v>5</v>
      </c>
      <c r="L18" s="36"/>
      <c r="M18" s="37"/>
      <c r="N18" s="42">
        <f>+K18</f>
        <v>5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5</v>
      </c>
      <c r="T18" s="5"/>
      <c r="U18" s="5"/>
      <c r="V18" s="5"/>
      <c r="W18" s="43" t="e">
        <f>DGET(الاجمالى!$A$1:$B$12,الاجمالى!#REF!,S17:V18)</f>
        <v>#REF!</v>
      </c>
      <c r="AA18" s="106"/>
      <c r="AB18" s="108"/>
    </row>
    <row r="19" spans="1:28" ht="30" customHeight="1">
      <c r="A19" s="92"/>
      <c r="B19" s="93"/>
      <c r="C19" s="94"/>
      <c r="D19" s="95">
        <f t="shared" si="0"/>
        <v>0</v>
      </c>
      <c r="E19" s="72"/>
      <c r="F19" s="72"/>
      <c r="G19" s="96" t="str">
        <f>DGET(الاجمالى!$A$1:$B$12,الاجمالى!$B$1,J19:L20)</f>
        <v>يوسف محمد مراد</v>
      </c>
      <c r="H19" s="97"/>
      <c r="I19" s="91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  <c r="AA19" s="105" t="str">
        <f t="array" ref="AA19">IF(SUM(IF(OR(G19='[1]سجل الحضور'!$G$13:$H$22,G19='[2]سجل الحضور'!$G$13:$H$22),1))=1,"True","False")</f>
        <v>False</v>
      </c>
      <c r="AB19" s="107" t="str">
        <f t="shared" ref="AB19:AB22" si="2">G19</f>
        <v>يوسف محمد مراد</v>
      </c>
    </row>
    <row r="20" spans="1:28" ht="30" customHeight="1">
      <c r="A20" s="64"/>
      <c r="B20" s="65"/>
      <c r="C20" s="67"/>
      <c r="D20" s="69"/>
      <c r="E20" s="71"/>
      <c r="F20" s="71"/>
      <c r="G20" s="98"/>
      <c r="H20" s="99"/>
      <c r="I20" s="78"/>
      <c r="K20" s="42">
        <v>7</v>
      </c>
      <c r="L20" s="36"/>
      <c r="M20" s="37"/>
      <c r="N20" s="42">
        <f>+K20</f>
        <v>7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7</v>
      </c>
      <c r="T20" s="5"/>
      <c r="U20" s="5"/>
      <c r="V20" s="5"/>
      <c r="W20" s="43" t="e">
        <f>DGET(الاجمالى!$A$1:$B$12,الاجمالى!#REF!,S19:V20)</f>
        <v>#REF!</v>
      </c>
      <c r="AA20" s="106"/>
      <c r="AB20" s="108"/>
    </row>
    <row r="21" spans="1:28" ht="30" customHeight="1">
      <c r="A21" s="92"/>
      <c r="B21" s="93"/>
      <c r="C21" s="94"/>
      <c r="D21" s="95">
        <f t="shared" si="0"/>
        <v>0</v>
      </c>
      <c r="E21" s="72"/>
      <c r="F21" s="72"/>
      <c r="G21" s="96" t="str">
        <f>DGET(الاجمالى!$A$1:$B$12,الاجمالى!$B$1,J21:L22)</f>
        <v>محمد سعد العودة الصلال</v>
      </c>
      <c r="H21" s="97"/>
      <c r="I21" s="91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  <c r="AA21" s="105" t="str">
        <f t="array" ref="AA21">IF(SUM(IF(OR(G21='[1]سجل الحضور'!$G$13:$H$22,G21='[2]سجل الحضور'!$G$13:$H$22),1))=1,"True","False")</f>
        <v>True</v>
      </c>
      <c r="AB21" s="107" t="str">
        <f t="shared" ref="AB21:AB22" si="3">G21</f>
        <v>محمد سعد العودة الصلال</v>
      </c>
    </row>
    <row r="22" spans="1:28" ht="30" customHeight="1" thickBot="1">
      <c r="A22" s="64"/>
      <c r="B22" s="65"/>
      <c r="C22" s="67"/>
      <c r="D22" s="69"/>
      <c r="E22" s="71"/>
      <c r="F22" s="71"/>
      <c r="G22" s="98"/>
      <c r="H22" s="99"/>
      <c r="I22" s="78"/>
      <c r="K22" s="42">
        <v>9</v>
      </c>
      <c r="L22" s="36"/>
      <c r="M22" s="37"/>
      <c r="N22" s="42">
        <f>+K22</f>
        <v>9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9</v>
      </c>
      <c r="T22" s="5"/>
      <c r="U22" s="5"/>
      <c r="V22" s="5"/>
      <c r="W22" s="43" t="e">
        <f>DGET(الاجمالى!$A$1:$B$12,الاجمالى!#REF!,S21:V22)</f>
        <v>#REF!</v>
      </c>
      <c r="AA22" s="106"/>
      <c r="AB22" s="108"/>
    </row>
    <row r="23" spans="1:28" ht="30" hidden="1" customHeight="1">
      <c r="A23" s="92"/>
      <c r="B23" s="93"/>
      <c r="C23" s="94"/>
      <c r="D23" s="95">
        <f t="shared" si="0"/>
        <v>0</v>
      </c>
      <c r="E23" s="72"/>
      <c r="F23" s="72"/>
      <c r="G23" s="96" t="e">
        <f>DGET(الاجمالى!$A$1:$B$12,الاجمالى!$B$1,J23:L24)</f>
        <v>#NUM!</v>
      </c>
      <c r="H23" s="97"/>
      <c r="I23" s="91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  <c r="AA23" s="105" t="e">
        <f t="array" ref="AA23">IF(SUM(IF(G23='[1]سجل الحضور'!$G$13:$H$22,1))=1,"True","False")</f>
        <v>#NUM!</v>
      </c>
    </row>
    <row r="24" spans="1:28" ht="30" hidden="1" customHeight="1">
      <c r="A24" s="64"/>
      <c r="B24" s="65"/>
      <c r="C24" s="67"/>
      <c r="D24" s="69"/>
      <c r="E24" s="71"/>
      <c r="F24" s="71"/>
      <c r="G24" s="98"/>
      <c r="H24" s="99"/>
      <c r="I24" s="78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  <c r="AA24" s="106"/>
    </row>
    <row r="25" spans="1:28" ht="30" hidden="1" customHeight="1">
      <c r="A25" s="92"/>
      <c r="B25" s="93"/>
      <c r="C25" s="94"/>
      <c r="D25" s="95">
        <f t="shared" si="0"/>
        <v>0</v>
      </c>
      <c r="E25" s="72"/>
      <c r="F25" s="72"/>
      <c r="G25" s="96" t="e">
        <f>DGET(الاجمالى!$A$1:$B$12,الاجمالى!$B$1,J25:L26)</f>
        <v>#NUM!</v>
      </c>
      <c r="H25" s="97"/>
      <c r="I25" s="91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  <c r="AA25" s="52"/>
    </row>
    <row r="26" spans="1:28" ht="30" hidden="1" customHeight="1">
      <c r="A26" s="64"/>
      <c r="B26" s="65"/>
      <c r="C26" s="67"/>
      <c r="D26" s="69"/>
      <c r="E26" s="71"/>
      <c r="F26" s="71"/>
      <c r="G26" s="98"/>
      <c r="H26" s="99"/>
      <c r="I26" s="78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  <c r="AA26" s="52"/>
    </row>
    <row r="27" spans="1:28" ht="30" hidden="1" customHeight="1">
      <c r="A27" s="92"/>
      <c r="B27" s="93"/>
      <c r="C27" s="94"/>
      <c r="D27" s="95">
        <f t="shared" si="0"/>
        <v>0</v>
      </c>
      <c r="E27" s="72"/>
      <c r="F27" s="72"/>
      <c r="G27" s="96" t="e">
        <f>DGET(الاجمالى!$A$1:$B$12,الاجمالى!$B$1,J27:L28)</f>
        <v>#NUM!</v>
      </c>
      <c r="H27" s="97"/>
      <c r="I27" s="91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  <c r="AA27" s="52"/>
    </row>
    <row r="28" spans="1:28" ht="30" hidden="1" customHeight="1">
      <c r="A28" s="64"/>
      <c r="B28" s="65"/>
      <c r="C28" s="67"/>
      <c r="D28" s="69"/>
      <c r="E28" s="71"/>
      <c r="F28" s="71"/>
      <c r="G28" s="98"/>
      <c r="H28" s="99"/>
      <c r="I28" s="78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  <c r="AA28" s="52"/>
    </row>
    <row r="29" spans="1:28" ht="30" hidden="1" customHeight="1">
      <c r="A29" s="92"/>
      <c r="B29" s="93"/>
      <c r="C29" s="94"/>
      <c r="D29" s="95">
        <f t="shared" si="0"/>
        <v>0</v>
      </c>
      <c r="E29" s="72"/>
      <c r="F29" s="72"/>
      <c r="G29" s="96" t="e">
        <f>DGET(الاجمالى!$A$1:$B$12,الاجمالى!$B$1,J29:L30)</f>
        <v>#NUM!</v>
      </c>
      <c r="H29" s="97"/>
      <c r="I29" s="91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  <c r="AA29" s="52"/>
    </row>
    <row r="30" spans="1:28" ht="30" hidden="1" customHeight="1">
      <c r="A30" s="64"/>
      <c r="B30" s="65"/>
      <c r="C30" s="67"/>
      <c r="D30" s="69"/>
      <c r="E30" s="71"/>
      <c r="F30" s="71"/>
      <c r="G30" s="98"/>
      <c r="H30" s="99"/>
      <c r="I30" s="78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  <c r="AA30" s="52"/>
    </row>
    <row r="31" spans="1:28" ht="30" hidden="1" customHeight="1">
      <c r="A31" s="92"/>
      <c r="B31" s="93"/>
      <c r="C31" s="94"/>
      <c r="D31" s="95">
        <f t="shared" si="0"/>
        <v>0</v>
      </c>
      <c r="E31" s="72"/>
      <c r="F31" s="72"/>
      <c r="G31" s="96" t="e">
        <f>DGET(الاجمالى!$A$1:$B$12,الاجمالى!$B$1,J31:L32)</f>
        <v>#NUM!</v>
      </c>
      <c r="H31" s="97"/>
      <c r="I31" s="91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  <c r="AA31" s="52"/>
    </row>
    <row r="32" spans="1:28" ht="30" hidden="1" customHeight="1">
      <c r="A32" s="64"/>
      <c r="B32" s="65"/>
      <c r="C32" s="67"/>
      <c r="D32" s="69"/>
      <c r="E32" s="71"/>
      <c r="F32" s="71"/>
      <c r="G32" s="98"/>
      <c r="H32" s="99"/>
      <c r="I32" s="78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4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  <c r="AA32" s="52"/>
    </row>
    <row r="33" spans="1:27" ht="30" hidden="1" customHeight="1">
      <c r="A33" s="92"/>
      <c r="B33" s="93"/>
      <c r="C33" s="94"/>
      <c r="D33" s="95">
        <f t="shared" si="0"/>
        <v>0</v>
      </c>
      <c r="E33" s="72"/>
      <c r="F33" s="72"/>
      <c r="G33" s="96" t="e">
        <f>DGET(الاجمالى!$A$1:$B$12,الاجمالى!$B$1,J33:L34)</f>
        <v>#NUM!</v>
      </c>
      <c r="H33" s="97"/>
      <c r="I33" s="91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  <c r="AA33" s="52"/>
    </row>
    <row r="34" spans="1:27" ht="30" hidden="1" customHeight="1">
      <c r="A34" s="64"/>
      <c r="B34" s="65"/>
      <c r="C34" s="67"/>
      <c r="D34" s="69"/>
      <c r="E34" s="71"/>
      <c r="F34" s="71"/>
      <c r="G34" s="98"/>
      <c r="H34" s="99"/>
      <c r="I34" s="78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5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  <c r="AA34" s="52"/>
    </row>
    <row r="35" spans="1:27" ht="30" hidden="1" customHeight="1">
      <c r="A35" s="92"/>
      <c r="B35" s="93"/>
      <c r="C35" s="94"/>
      <c r="D35" s="95">
        <f t="shared" si="0"/>
        <v>0</v>
      </c>
      <c r="E35" s="72"/>
      <c r="F35" s="72"/>
      <c r="G35" s="96" t="e">
        <f>DGET(الاجمالى!$A$1:$B$12,الاجمالى!$B$1,J35:L36)</f>
        <v>#NUM!</v>
      </c>
      <c r="H35" s="97"/>
      <c r="I35" s="91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  <c r="AA35" s="52"/>
    </row>
    <row r="36" spans="1:27" ht="30" hidden="1" customHeight="1">
      <c r="A36" s="64"/>
      <c r="B36" s="65"/>
      <c r="C36" s="67"/>
      <c r="D36" s="69"/>
      <c r="E36" s="71"/>
      <c r="F36" s="71"/>
      <c r="G36" s="98"/>
      <c r="H36" s="99"/>
      <c r="I36" s="78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6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  <c r="AA36" s="52"/>
    </row>
    <row r="37" spans="1:27" ht="30" hidden="1" customHeight="1">
      <c r="A37" s="92"/>
      <c r="B37" s="93"/>
      <c r="C37" s="94"/>
      <c r="D37" s="95">
        <f t="shared" si="0"/>
        <v>0</v>
      </c>
      <c r="E37" s="72"/>
      <c r="F37" s="72"/>
      <c r="G37" s="96" t="e">
        <f>DGET(الاجمالى!$A$1:$B$12,الاجمالى!$B$1,J37:L38)</f>
        <v>#NUM!</v>
      </c>
      <c r="H37" s="97"/>
      <c r="I37" s="91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  <c r="AA37" s="52"/>
    </row>
    <row r="38" spans="1:27" ht="30" hidden="1" customHeight="1">
      <c r="A38" s="64"/>
      <c r="B38" s="65"/>
      <c r="C38" s="67"/>
      <c r="D38" s="69"/>
      <c r="E38" s="71"/>
      <c r="F38" s="71"/>
      <c r="G38" s="98"/>
      <c r="H38" s="99"/>
      <c r="I38" s="78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7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  <c r="AA38" s="52"/>
    </row>
    <row r="39" spans="1:27" ht="30" hidden="1" customHeight="1">
      <c r="A39" s="92"/>
      <c r="B39" s="93"/>
      <c r="C39" s="94"/>
      <c r="D39" s="95">
        <f t="shared" si="0"/>
        <v>0</v>
      </c>
      <c r="E39" s="72"/>
      <c r="F39" s="72"/>
      <c r="G39" s="96" t="e">
        <f>DGET(الاجمالى!$A$1:$B$12,الاجمالى!$B$1,J39:L40)</f>
        <v>#NUM!</v>
      </c>
      <c r="H39" s="97"/>
      <c r="I39" s="91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  <c r="AA39" s="52"/>
    </row>
    <row r="40" spans="1:27" ht="30" hidden="1" customHeight="1">
      <c r="A40" s="64"/>
      <c r="B40" s="65"/>
      <c r="C40" s="67"/>
      <c r="D40" s="69"/>
      <c r="E40" s="71"/>
      <c r="F40" s="71"/>
      <c r="G40" s="98"/>
      <c r="H40" s="99"/>
      <c r="I40" s="78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8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  <c r="AA40" s="52"/>
    </row>
    <row r="41" spans="1:27" ht="30" hidden="1" customHeight="1">
      <c r="A41" s="92"/>
      <c r="B41" s="93"/>
      <c r="C41" s="94"/>
      <c r="D41" s="95">
        <f t="shared" si="0"/>
        <v>0</v>
      </c>
      <c r="E41" s="72"/>
      <c r="F41" s="72"/>
      <c r="G41" s="96" t="e">
        <f>DGET(الاجمالى!$A$1:$B$12,الاجمالى!$B$1,J41:L42)</f>
        <v>#NUM!</v>
      </c>
      <c r="H41" s="97"/>
      <c r="I41" s="91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  <c r="AA41" s="52"/>
    </row>
    <row r="42" spans="1:27" ht="30" hidden="1" customHeight="1">
      <c r="A42" s="64"/>
      <c r="B42" s="65"/>
      <c r="C42" s="67"/>
      <c r="D42" s="69"/>
      <c r="E42" s="71"/>
      <c r="F42" s="71"/>
      <c r="G42" s="98"/>
      <c r="H42" s="99"/>
      <c r="I42" s="78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9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  <c r="AA42" s="52"/>
    </row>
    <row r="43" spans="1:27" ht="30" hidden="1" customHeight="1">
      <c r="A43" s="92"/>
      <c r="B43" s="93"/>
      <c r="C43" s="94"/>
      <c r="D43" s="95">
        <f t="shared" si="0"/>
        <v>0</v>
      </c>
      <c r="E43" s="72"/>
      <c r="F43" s="72"/>
      <c r="G43" s="96" t="e">
        <f>DGET(الاجمالى!$A$1:$B$12,الاجمالى!$B$1,J43:L44)</f>
        <v>#NUM!</v>
      </c>
      <c r="H43" s="97"/>
      <c r="I43" s="91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  <c r="AA43" s="52"/>
    </row>
    <row r="44" spans="1:27" ht="30" hidden="1" customHeight="1">
      <c r="A44" s="64"/>
      <c r="B44" s="65"/>
      <c r="C44" s="67"/>
      <c r="D44" s="69"/>
      <c r="E44" s="71"/>
      <c r="F44" s="71"/>
      <c r="G44" s="98"/>
      <c r="H44" s="99"/>
      <c r="I44" s="78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10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  <c r="AA44" s="52"/>
    </row>
    <row r="45" spans="1:27" ht="30" hidden="1" customHeight="1">
      <c r="A45" s="92"/>
      <c r="B45" s="93"/>
      <c r="C45" s="94"/>
      <c r="D45" s="95">
        <f t="shared" si="0"/>
        <v>0</v>
      </c>
      <c r="E45" s="72"/>
      <c r="F45" s="72"/>
      <c r="G45" s="96" t="e">
        <f>DGET(الاجمالى!$A$1:$B$12,الاجمالى!$B$1,J45:L46)</f>
        <v>#NUM!</v>
      </c>
      <c r="H45" s="97"/>
      <c r="I45" s="91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  <c r="AA45" s="52"/>
    </row>
    <row r="46" spans="1:27" ht="30" hidden="1" customHeight="1">
      <c r="A46" s="64"/>
      <c r="B46" s="65"/>
      <c r="C46" s="67"/>
      <c r="D46" s="69"/>
      <c r="E46" s="71"/>
      <c r="F46" s="71"/>
      <c r="G46" s="98"/>
      <c r="H46" s="99"/>
      <c r="I46" s="78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11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  <c r="AA46" s="52"/>
    </row>
    <row r="47" spans="1:27" ht="30" hidden="1" customHeight="1">
      <c r="A47" s="92"/>
      <c r="B47" s="93"/>
      <c r="C47" s="94"/>
      <c r="D47" s="95">
        <f t="shared" si="0"/>
        <v>0</v>
      </c>
      <c r="E47" s="72"/>
      <c r="F47" s="72"/>
      <c r="G47" s="96" t="e">
        <f>DGET(الاجمالى!$A$1:$B$12,الاجمالى!$B$1,J47:L48)</f>
        <v>#NUM!</v>
      </c>
      <c r="H47" s="97"/>
      <c r="I47" s="91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  <c r="AA47" s="52"/>
    </row>
    <row r="48" spans="1:27" ht="30" hidden="1" customHeight="1">
      <c r="A48" s="64"/>
      <c r="B48" s="65"/>
      <c r="C48" s="67"/>
      <c r="D48" s="69"/>
      <c r="E48" s="71"/>
      <c r="F48" s="71"/>
      <c r="G48" s="98"/>
      <c r="H48" s="99"/>
      <c r="I48" s="78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12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  <c r="AA48" s="52"/>
    </row>
    <row r="49" spans="1:27" ht="30" hidden="1" customHeight="1">
      <c r="A49" s="92"/>
      <c r="B49" s="93"/>
      <c r="C49" s="94"/>
      <c r="D49" s="95">
        <f t="shared" si="0"/>
        <v>0</v>
      </c>
      <c r="E49" s="72"/>
      <c r="F49" s="72"/>
      <c r="G49" s="96" t="e">
        <f>DGET(الاجمالى!$A$1:$B$12,الاجمالى!$B$1,J49:L50)</f>
        <v>#NUM!</v>
      </c>
      <c r="H49" s="97"/>
      <c r="I49" s="91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  <c r="AA49" s="52"/>
    </row>
    <row r="50" spans="1:27" ht="30" hidden="1" customHeight="1">
      <c r="A50" s="64"/>
      <c r="B50" s="65"/>
      <c r="C50" s="67"/>
      <c r="D50" s="69"/>
      <c r="E50" s="71"/>
      <c r="F50" s="71"/>
      <c r="G50" s="98"/>
      <c r="H50" s="99"/>
      <c r="I50" s="78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3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  <c r="AA50" s="52"/>
    </row>
    <row r="51" spans="1:27" ht="30" hidden="1" customHeight="1">
      <c r="A51" s="92"/>
      <c r="B51" s="93"/>
      <c r="C51" s="94"/>
      <c r="D51" s="95">
        <f t="shared" si="0"/>
        <v>0</v>
      </c>
      <c r="E51" s="72"/>
      <c r="F51" s="72"/>
      <c r="G51" s="96" t="e">
        <f>DGET(الاجمالى!$A$1:$B$12,الاجمالى!$B$1,J51:L52)</f>
        <v>#NUM!</v>
      </c>
      <c r="H51" s="97"/>
      <c r="I51" s="91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  <c r="AA51" s="52"/>
    </row>
    <row r="52" spans="1:27" ht="30" hidden="1" customHeight="1">
      <c r="A52" s="64"/>
      <c r="B52" s="65"/>
      <c r="C52" s="67"/>
      <c r="D52" s="69"/>
      <c r="E52" s="71"/>
      <c r="F52" s="71"/>
      <c r="G52" s="98"/>
      <c r="H52" s="99"/>
      <c r="I52" s="78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4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  <c r="AA52" s="52"/>
    </row>
    <row r="53" spans="1:27" ht="30" hidden="1" customHeight="1">
      <c r="A53" s="92"/>
      <c r="B53" s="93"/>
      <c r="C53" s="94"/>
      <c r="D53" s="95">
        <f t="shared" si="0"/>
        <v>0</v>
      </c>
      <c r="E53" s="72"/>
      <c r="F53" s="72"/>
      <c r="G53" s="96" t="e">
        <f>DGET(الاجمالى!$A$1:$B$12,الاجمالى!$B$1,J53:L54)</f>
        <v>#NUM!</v>
      </c>
      <c r="H53" s="97"/>
      <c r="I53" s="91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  <c r="AA53" s="52"/>
    </row>
    <row r="54" spans="1:27" ht="30" hidden="1" customHeight="1">
      <c r="A54" s="64"/>
      <c r="B54" s="65"/>
      <c r="C54" s="67"/>
      <c r="D54" s="69"/>
      <c r="E54" s="71"/>
      <c r="F54" s="71"/>
      <c r="G54" s="98"/>
      <c r="H54" s="99"/>
      <c r="I54" s="78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5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  <c r="AA54" s="52"/>
    </row>
    <row r="55" spans="1:27" ht="30" hidden="1" customHeight="1">
      <c r="A55" s="92"/>
      <c r="B55" s="93"/>
      <c r="C55" s="94"/>
      <c r="D55" s="95">
        <f t="shared" si="0"/>
        <v>0</v>
      </c>
      <c r="E55" s="72"/>
      <c r="F55" s="72"/>
      <c r="G55" s="96" t="e">
        <f>DGET(الاجمالى!$A$1:$B$12,الاجمالى!$B$1,J55:L56)</f>
        <v>#NUM!</v>
      </c>
      <c r="H55" s="97"/>
      <c r="I55" s="91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  <c r="AA55" s="52"/>
    </row>
    <row r="56" spans="1:27" ht="30" hidden="1" customHeight="1">
      <c r="A56" s="64"/>
      <c r="B56" s="65"/>
      <c r="C56" s="67"/>
      <c r="D56" s="69"/>
      <c r="E56" s="71"/>
      <c r="F56" s="71"/>
      <c r="G56" s="98"/>
      <c r="H56" s="99"/>
      <c r="I56" s="78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6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  <c r="AA56" s="52"/>
    </row>
    <row r="57" spans="1:27" ht="30" hidden="1" customHeight="1">
      <c r="A57" s="92"/>
      <c r="B57" s="93"/>
      <c r="C57" s="94"/>
      <c r="D57" s="95">
        <f t="shared" si="0"/>
        <v>0</v>
      </c>
      <c r="E57" s="72"/>
      <c r="F57" s="72"/>
      <c r="G57" s="96" t="e">
        <f>DGET(الاجمالى!$A$1:$B$12,الاجمالى!$B$1,J57:L58)</f>
        <v>#NUM!</v>
      </c>
      <c r="H57" s="97"/>
      <c r="I57" s="91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  <c r="AA57" s="52"/>
    </row>
    <row r="58" spans="1:27" ht="30" hidden="1" customHeight="1">
      <c r="A58" s="64"/>
      <c r="B58" s="65"/>
      <c r="C58" s="67"/>
      <c r="D58" s="69"/>
      <c r="E58" s="71"/>
      <c r="F58" s="71"/>
      <c r="G58" s="98"/>
      <c r="H58" s="99"/>
      <c r="I58" s="78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7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  <c r="AA58" s="52"/>
    </row>
    <row r="59" spans="1:27" ht="30" hidden="1" customHeight="1">
      <c r="A59" s="92"/>
      <c r="B59" s="93"/>
      <c r="C59" s="94"/>
      <c r="D59" s="95">
        <f t="shared" si="0"/>
        <v>0</v>
      </c>
      <c r="E59" s="72"/>
      <c r="F59" s="72"/>
      <c r="G59" s="96" t="e">
        <f>DGET(الاجمالى!$A$1:$B$12,الاجمالى!$B$1,J59:L60)</f>
        <v>#NUM!</v>
      </c>
      <c r="H59" s="97"/>
      <c r="I59" s="91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  <c r="AA59" s="52"/>
    </row>
    <row r="60" spans="1:27" ht="30" hidden="1" customHeight="1">
      <c r="A60" s="64"/>
      <c r="B60" s="65"/>
      <c r="C60" s="67"/>
      <c r="D60" s="69"/>
      <c r="E60" s="71"/>
      <c r="F60" s="71"/>
      <c r="G60" s="98"/>
      <c r="H60" s="99"/>
      <c r="I60" s="78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8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  <c r="AA60" s="52"/>
    </row>
    <row r="61" spans="1:27" ht="30" hidden="1" customHeight="1">
      <c r="A61" s="92"/>
      <c r="B61" s="93"/>
      <c r="C61" s="94"/>
      <c r="D61" s="95">
        <f t="shared" si="0"/>
        <v>0</v>
      </c>
      <c r="E61" s="72"/>
      <c r="F61" s="72"/>
      <c r="G61" s="96" t="e">
        <f>DGET(الاجمالى!$A$1:$B$12,الاجمالى!$B$1,J61:L62)</f>
        <v>#NUM!</v>
      </c>
      <c r="H61" s="97"/>
      <c r="I61" s="91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  <c r="AA61" s="52"/>
    </row>
    <row r="62" spans="1:27" ht="30" hidden="1" customHeight="1">
      <c r="A62" s="64"/>
      <c r="B62" s="65"/>
      <c r="C62" s="67"/>
      <c r="D62" s="69"/>
      <c r="E62" s="71"/>
      <c r="F62" s="71"/>
      <c r="G62" s="98"/>
      <c r="H62" s="99"/>
      <c r="I62" s="78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9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  <c r="AA62" s="52"/>
    </row>
    <row r="63" spans="1:27" ht="30" hidden="1" customHeight="1">
      <c r="A63" s="92"/>
      <c r="B63" s="93"/>
      <c r="C63" s="94"/>
      <c r="D63" s="95">
        <f t="shared" si="0"/>
        <v>0</v>
      </c>
      <c r="E63" s="72"/>
      <c r="F63" s="72"/>
      <c r="G63" s="96" t="e">
        <f>DGET(الاجمالى!$A$1:$B$12,الاجمالى!$B$1,J63:L64)</f>
        <v>#NUM!</v>
      </c>
      <c r="H63" s="97"/>
      <c r="I63" s="91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  <c r="AA63" s="52"/>
    </row>
    <row r="64" spans="1:27" ht="30" hidden="1" customHeight="1">
      <c r="A64" s="64"/>
      <c r="B64" s="65"/>
      <c r="C64" s="67"/>
      <c r="D64" s="69"/>
      <c r="E64" s="71"/>
      <c r="F64" s="71"/>
      <c r="G64" s="98"/>
      <c r="H64" s="99"/>
      <c r="I64" s="78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20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  <c r="AA64" s="52"/>
    </row>
    <row r="65" spans="1:27" ht="30" hidden="1" customHeight="1">
      <c r="A65" s="92"/>
      <c r="B65" s="93"/>
      <c r="C65" s="94"/>
      <c r="D65" s="95">
        <f t="shared" si="0"/>
        <v>0</v>
      </c>
      <c r="E65" s="72"/>
      <c r="F65" s="72"/>
      <c r="G65" s="96" t="e">
        <f>DGET(الاجمالى!$A$1:$B$12,الاجمالى!$B$1,J65:L66)</f>
        <v>#NUM!</v>
      </c>
      <c r="H65" s="97"/>
      <c r="I65" s="91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  <c r="AA65" s="52"/>
    </row>
    <row r="66" spans="1:27" ht="30" hidden="1" customHeight="1">
      <c r="A66" s="64"/>
      <c r="B66" s="65"/>
      <c r="C66" s="67"/>
      <c r="D66" s="69"/>
      <c r="E66" s="71"/>
      <c r="F66" s="71"/>
      <c r="G66" s="98"/>
      <c r="H66" s="99"/>
      <c r="I66" s="78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21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  <c r="AA66" s="52"/>
    </row>
    <row r="67" spans="1:27" ht="30" hidden="1" customHeight="1">
      <c r="A67" s="92"/>
      <c r="B67" s="93"/>
      <c r="C67" s="94"/>
      <c r="D67" s="95">
        <f t="shared" si="0"/>
        <v>0</v>
      </c>
      <c r="E67" s="72"/>
      <c r="F67" s="72"/>
      <c r="G67" s="96" t="e">
        <f>DGET(الاجمالى!$A$1:$B$12,الاجمالى!$B$1,J67:L68)</f>
        <v>#NUM!</v>
      </c>
      <c r="H67" s="97"/>
      <c r="I67" s="91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  <c r="AA67" s="52"/>
    </row>
    <row r="68" spans="1:27" ht="30" hidden="1" customHeight="1">
      <c r="A68" s="64"/>
      <c r="B68" s="65"/>
      <c r="C68" s="67"/>
      <c r="D68" s="69"/>
      <c r="E68" s="71"/>
      <c r="F68" s="71"/>
      <c r="G68" s="98"/>
      <c r="H68" s="99"/>
      <c r="I68" s="78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22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  <c r="AA68" s="52"/>
    </row>
    <row r="69" spans="1:27" ht="30" hidden="1" customHeight="1">
      <c r="A69" s="92"/>
      <c r="B69" s="93"/>
      <c r="C69" s="94"/>
      <c r="D69" s="95">
        <f t="shared" si="0"/>
        <v>0</v>
      </c>
      <c r="E69" s="72"/>
      <c r="F69" s="72"/>
      <c r="G69" s="96" t="e">
        <f>DGET(الاجمالى!$A$1:$B$12,الاجمالى!$B$1,J69:L70)</f>
        <v>#NUM!</v>
      </c>
      <c r="H69" s="97"/>
      <c r="I69" s="91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  <c r="AA69" s="52"/>
    </row>
    <row r="70" spans="1:27" ht="30" hidden="1" customHeight="1">
      <c r="A70" s="64"/>
      <c r="B70" s="65"/>
      <c r="C70" s="67"/>
      <c r="D70" s="69"/>
      <c r="E70" s="71"/>
      <c r="F70" s="71"/>
      <c r="G70" s="98"/>
      <c r="H70" s="99"/>
      <c r="I70" s="78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3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  <c r="AA70" s="52"/>
    </row>
    <row r="71" spans="1:27" ht="30" hidden="1" customHeight="1">
      <c r="A71" s="92"/>
      <c r="B71" s="93"/>
      <c r="C71" s="94"/>
      <c r="D71" s="95">
        <f t="shared" si="0"/>
        <v>0</v>
      </c>
      <c r="E71" s="72"/>
      <c r="F71" s="72"/>
      <c r="G71" s="96" t="e">
        <f>DGET(الاجمالى!$A$1:$B$12,الاجمالى!$B$1,J71:L72)</f>
        <v>#NUM!</v>
      </c>
      <c r="H71" s="97"/>
      <c r="I71" s="91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  <c r="AA71" s="52"/>
    </row>
    <row r="72" spans="1:27" ht="30" hidden="1" customHeight="1">
      <c r="A72" s="64"/>
      <c r="B72" s="65"/>
      <c r="C72" s="67"/>
      <c r="D72" s="69"/>
      <c r="E72" s="71"/>
      <c r="F72" s="71"/>
      <c r="G72" s="98"/>
      <c r="H72" s="99"/>
      <c r="I72" s="78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4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  <c r="AA72" s="52"/>
    </row>
    <row r="73" spans="1:27" ht="30" hidden="1" customHeight="1">
      <c r="A73" s="92"/>
      <c r="B73" s="93"/>
      <c r="C73" s="94"/>
      <c r="D73" s="95">
        <f t="shared" si="0"/>
        <v>0</v>
      </c>
      <c r="E73" s="72"/>
      <c r="F73" s="72"/>
      <c r="G73" s="96" t="e">
        <f>DGET(الاجمالى!$A$1:$B$12,الاجمالى!$B$1,J73:L74)</f>
        <v>#NUM!</v>
      </c>
      <c r="H73" s="97"/>
      <c r="I73" s="91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  <c r="AA73" s="52"/>
    </row>
    <row r="74" spans="1:27" ht="30" hidden="1" customHeight="1">
      <c r="A74" s="64"/>
      <c r="B74" s="65"/>
      <c r="C74" s="67"/>
      <c r="D74" s="69"/>
      <c r="E74" s="71"/>
      <c r="F74" s="71"/>
      <c r="G74" s="98"/>
      <c r="H74" s="99"/>
      <c r="I74" s="78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5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  <c r="AA74" s="52"/>
    </row>
    <row r="75" spans="1:27" ht="30" hidden="1" customHeight="1">
      <c r="A75" s="92"/>
      <c r="B75" s="93"/>
      <c r="C75" s="94"/>
      <c r="D75" s="95">
        <f t="shared" si="0"/>
        <v>0</v>
      </c>
      <c r="E75" s="72"/>
      <c r="F75" s="72"/>
      <c r="G75" s="96" t="e">
        <f>DGET(الاجمالى!$A$1:$B$12,الاجمالى!$B$1,J75:L76)</f>
        <v>#NUM!</v>
      </c>
      <c r="H75" s="97"/>
      <c r="I75" s="91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  <c r="AA75" s="52"/>
    </row>
    <row r="76" spans="1:27" ht="30" hidden="1" customHeight="1">
      <c r="A76" s="64"/>
      <c r="B76" s="65"/>
      <c r="C76" s="67"/>
      <c r="D76" s="69"/>
      <c r="E76" s="71"/>
      <c r="F76" s="71"/>
      <c r="G76" s="98"/>
      <c r="H76" s="99"/>
      <c r="I76" s="78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6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  <c r="AA76" s="52"/>
    </row>
    <row r="77" spans="1:27" ht="30" hidden="1" customHeight="1">
      <c r="A77" s="92"/>
      <c r="B77" s="93"/>
      <c r="C77" s="94"/>
      <c r="D77" s="95">
        <f t="shared" si="0"/>
        <v>0</v>
      </c>
      <c r="E77" s="72"/>
      <c r="F77" s="72"/>
      <c r="G77" s="96" t="e">
        <f>DGET(الاجمالى!$A$1:$B$12,الاجمالى!$B$1,J77:L78)</f>
        <v>#NUM!</v>
      </c>
      <c r="H77" s="97"/>
      <c r="I77" s="91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  <c r="AA77" s="52"/>
    </row>
    <row r="78" spans="1:27" ht="30" hidden="1" customHeight="1">
      <c r="A78" s="64"/>
      <c r="B78" s="65"/>
      <c r="C78" s="67"/>
      <c r="D78" s="69"/>
      <c r="E78" s="71"/>
      <c r="F78" s="71"/>
      <c r="G78" s="98"/>
      <c r="H78" s="99"/>
      <c r="I78" s="78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7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  <c r="AA78" s="52"/>
    </row>
    <row r="79" spans="1:27" ht="30" hidden="1" customHeight="1">
      <c r="A79" s="92"/>
      <c r="B79" s="93"/>
      <c r="C79" s="94"/>
      <c r="D79" s="95">
        <f t="shared" si="0"/>
        <v>0</v>
      </c>
      <c r="E79" s="72"/>
      <c r="F79" s="72"/>
      <c r="G79" s="96" t="e">
        <f>DGET(الاجمالى!$A$1:$B$12,الاجمالى!$B$1,J79:L80)</f>
        <v>#NUM!</v>
      </c>
      <c r="H79" s="97"/>
      <c r="I79" s="91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  <c r="AA79" s="52"/>
    </row>
    <row r="80" spans="1:27" ht="30" hidden="1" customHeight="1">
      <c r="A80" s="64"/>
      <c r="B80" s="65"/>
      <c r="C80" s="67"/>
      <c r="D80" s="69"/>
      <c r="E80" s="71"/>
      <c r="F80" s="71"/>
      <c r="G80" s="98"/>
      <c r="H80" s="99"/>
      <c r="I80" s="78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8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  <c r="AA80" s="52"/>
    </row>
    <row r="81" spans="1:27" ht="30" hidden="1" customHeight="1">
      <c r="A81" s="92"/>
      <c r="B81" s="93"/>
      <c r="C81" s="94"/>
      <c r="D81" s="95">
        <f t="shared" si="0"/>
        <v>0</v>
      </c>
      <c r="E81" s="72"/>
      <c r="F81" s="72"/>
      <c r="G81" s="96" t="e">
        <f>DGET(الاجمالى!$A$1:$B$12,الاجمالى!$B$1,J81:L82)</f>
        <v>#NUM!</v>
      </c>
      <c r="H81" s="97"/>
      <c r="I81" s="91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  <c r="AA81" s="52"/>
    </row>
    <row r="82" spans="1:27" ht="30" hidden="1" customHeight="1">
      <c r="A82" s="64"/>
      <c r="B82" s="65"/>
      <c r="C82" s="67"/>
      <c r="D82" s="69"/>
      <c r="E82" s="71"/>
      <c r="F82" s="71"/>
      <c r="G82" s="98"/>
      <c r="H82" s="99"/>
      <c r="I82" s="78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9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  <c r="AA82" s="52"/>
    </row>
    <row r="83" spans="1:27" ht="30" hidden="1" customHeight="1">
      <c r="A83" s="92"/>
      <c r="B83" s="93"/>
      <c r="C83" s="94"/>
      <c r="D83" s="95">
        <f t="shared" si="0"/>
        <v>0</v>
      </c>
      <c r="E83" s="72"/>
      <c r="F83" s="72"/>
      <c r="G83" s="96" t="e">
        <f>DGET(الاجمالى!$A$1:$B$12,الاجمالى!$B$1,J83:L84)</f>
        <v>#NUM!</v>
      </c>
      <c r="H83" s="97"/>
      <c r="I83" s="91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  <c r="AA83" s="52"/>
    </row>
    <row r="84" spans="1:27" ht="30" hidden="1" customHeight="1">
      <c r="A84" s="64"/>
      <c r="B84" s="65"/>
      <c r="C84" s="67"/>
      <c r="D84" s="69"/>
      <c r="E84" s="71"/>
      <c r="F84" s="71"/>
      <c r="G84" s="98"/>
      <c r="H84" s="99"/>
      <c r="I84" s="78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30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  <c r="AA84" s="52"/>
    </row>
    <row r="85" spans="1:27" ht="30" hidden="1" customHeight="1">
      <c r="A85" s="92"/>
      <c r="B85" s="93"/>
      <c r="C85" s="94"/>
      <c r="D85" s="95">
        <f t="shared" si="0"/>
        <v>0</v>
      </c>
      <c r="E85" s="72"/>
      <c r="F85" s="72"/>
      <c r="G85" s="96" t="e">
        <f>DGET(الاجمالى!$A$1:$B$12,الاجمالى!$B$1,J85:L86)</f>
        <v>#NUM!</v>
      </c>
      <c r="H85" s="97"/>
      <c r="I85" s="91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  <c r="AA85" s="52"/>
    </row>
    <row r="86" spans="1:27" ht="30" hidden="1" customHeight="1">
      <c r="A86" s="64"/>
      <c r="B86" s="65"/>
      <c r="C86" s="67"/>
      <c r="D86" s="69"/>
      <c r="E86" s="71"/>
      <c r="F86" s="71"/>
      <c r="G86" s="98"/>
      <c r="H86" s="99"/>
      <c r="I86" s="78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31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  <c r="AA86" s="52"/>
    </row>
    <row r="87" spans="1:27" ht="30" hidden="1" customHeight="1">
      <c r="A87" s="92"/>
      <c r="B87" s="93"/>
      <c r="C87" s="94"/>
      <c r="D87" s="95">
        <f t="shared" si="0"/>
        <v>0</v>
      </c>
      <c r="E87" s="72"/>
      <c r="F87" s="72"/>
      <c r="G87" s="96" t="e">
        <f>DGET(الاجمالى!$A$1:$B$12,الاجمالى!$B$1,J87:L88)</f>
        <v>#NUM!</v>
      </c>
      <c r="H87" s="97"/>
      <c r="I87" s="91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  <c r="AA87" s="52"/>
    </row>
    <row r="88" spans="1:27" ht="30" hidden="1" customHeight="1">
      <c r="A88" s="64"/>
      <c r="B88" s="65"/>
      <c r="C88" s="67"/>
      <c r="D88" s="69"/>
      <c r="E88" s="71"/>
      <c r="F88" s="71"/>
      <c r="G88" s="98"/>
      <c r="H88" s="99"/>
      <c r="I88" s="78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32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  <c r="AA88" s="52"/>
    </row>
    <row r="89" spans="1:27" ht="30" hidden="1" customHeight="1">
      <c r="A89" s="92"/>
      <c r="B89" s="93"/>
      <c r="C89" s="94"/>
      <c r="D89" s="95">
        <f t="shared" si="0"/>
        <v>0</v>
      </c>
      <c r="E89" s="72"/>
      <c r="F89" s="72"/>
      <c r="G89" s="96" t="e">
        <f>DGET(الاجمالى!$A$1:$B$12,الاجمالى!$B$1,J89:L90)</f>
        <v>#NUM!</v>
      </c>
      <c r="H89" s="97"/>
      <c r="I89" s="91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  <c r="AA89" s="52"/>
    </row>
    <row r="90" spans="1:27" ht="30" hidden="1" customHeight="1">
      <c r="A90" s="64"/>
      <c r="B90" s="65"/>
      <c r="C90" s="67"/>
      <c r="D90" s="69"/>
      <c r="E90" s="71"/>
      <c r="F90" s="71"/>
      <c r="G90" s="98"/>
      <c r="H90" s="99"/>
      <c r="I90" s="78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3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  <c r="AA90" s="52"/>
    </row>
    <row r="91" spans="1:27" ht="30" hidden="1" customHeight="1">
      <c r="A91" s="92"/>
      <c r="B91" s="93"/>
      <c r="C91" s="94"/>
      <c r="D91" s="95">
        <f t="shared" si="0"/>
        <v>0</v>
      </c>
      <c r="E91" s="72"/>
      <c r="F91" s="72"/>
      <c r="G91" s="96" t="e">
        <f>DGET(الاجمالى!$A$1:$B$12,الاجمالى!$B$1,J91:L92)</f>
        <v>#NUM!</v>
      </c>
      <c r="H91" s="97"/>
      <c r="I91" s="91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  <c r="AA91" s="52"/>
    </row>
    <row r="92" spans="1:27" ht="30" hidden="1" customHeight="1">
      <c r="A92" s="64"/>
      <c r="B92" s="65"/>
      <c r="C92" s="67"/>
      <c r="D92" s="69"/>
      <c r="E92" s="71"/>
      <c r="F92" s="71"/>
      <c r="G92" s="98"/>
      <c r="H92" s="99"/>
      <c r="I92" s="78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4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  <c r="AA92" s="52"/>
    </row>
    <row r="93" spans="1:27" ht="30" hidden="1" customHeight="1">
      <c r="A93" s="92"/>
      <c r="B93" s="93"/>
      <c r="C93" s="94"/>
      <c r="D93" s="95">
        <f t="shared" ref="D93" si="35">F93+E93</f>
        <v>0</v>
      </c>
      <c r="E93" s="72"/>
      <c r="F93" s="72"/>
      <c r="G93" s="96" t="e">
        <f>DGET(الاجمالى!$A$1:$B$12,الاجمالى!$B$1,J93:L94)</f>
        <v>#NUM!</v>
      </c>
      <c r="H93" s="97"/>
      <c r="I93" s="91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  <c r="AA93" s="52"/>
    </row>
    <row r="94" spans="1:27" ht="30" hidden="1" customHeight="1">
      <c r="A94" s="64"/>
      <c r="B94" s="65"/>
      <c r="C94" s="67"/>
      <c r="D94" s="69"/>
      <c r="E94" s="71"/>
      <c r="F94" s="71"/>
      <c r="G94" s="98"/>
      <c r="H94" s="99"/>
      <c r="I94" s="78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6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  <c r="AA94" s="52"/>
    </row>
    <row r="95" spans="1:27" ht="30" hidden="1" customHeight="1">
      <c r="A95" s="92"/>
      <c r="B95" s="93"/>
      <c r="C95" s="94"/>
      <c r="D95" s="95">
        <f t="shared" ref="D95" si="37">F95+E95</f>
        <v>0</v>
      </c>
      <c r="E95" s="72"/>
      <c r="F95" s="72"/>
      <c r="G95" s="96" t="e">
        <f>DGET(الاجمالى!$A$1:$B$12,الاجمالى!$B$1,J95:L96)</f>
        <v>#NUM!</v>
      </c>
      <c r="H95" s="97"/>
      <c r="I95" s="91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  <c r="AA95" s="52"/>
    </row>
    <row r="96" spans="1:27" ht="30" hidden="1" customHeight="1">
      <c r="A96" s="64"/>
      <c r="B96" s="65"/>
      <c r="C96" s="67"/>
      <c r="D96" s="69"/>
      <c r="E96" s="71"/>
      <c r="F96" s="71"/>
      <c r="G96" s="98"/>
      <c r="H96" s="99"/>
      <c r="I96" s="78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8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  <c r="AA96" s="52"/>
    </row>
    <row r="97" spans="1:27" ht="30" hidden="1" customHeight="1">
      <c r="A97" s="92"/>
      <c r="B97" s="93"/>
      <c r="C97" s="94"/>
      <c r="D97" s="95">
        <f t="shared" ref="D97" si="39">F97+E97</f>
        <v>0</v>
      </c>
      <c r="E97" s="72"/>
      <c r="F97" s="72"/>
      <c r="G97" s="96" t="e">
        <f>DGET(الاجمالى!$A$1:$B$12,الاجمالى!$B$1,J97:L98)</f>
        <v>#NUM!</v>
      </c>
      <c r="H97" s="97"/>
      <c r="I97" s="91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  <c r="AA97" s="52"/>
    </row>
    <row r="98" spans="1:27" ht="30" hidden="1" customHeight="1">
      <c r="A98" s="64"/>
      <c r="B98" s="65"/>
      <c r="C98" s="67"/>
      <c r="D98" s="69"/>
      <c r="E98" s="71"/>
      <c r="F98" s="71"/>
      <c r="G98" s="98"/>
      <c r="H98" s="99"/>
      <c r="I98" s="78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40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  <c r="AA98" s="52"/>
    </row>
    <row r="99" spans="1:27" ht="30" hidden="1" customHeight="1">
      <c r="A99" s="92"/>
      <c r="B99" s="93"/>
      <c r="C99" s="94"/>
      <c r="D99" s="95">
        <f t="shared" ref="D99" si="41">F99+E99</f>
        <v>0</v>
      </c>
      <c r="E99" s="72"/>
      <c r="F99" s="72"/>
      <c r="G99" s="96" t="e">
        <f>DGET(الاجمالى!$A$1:$B$12,الاجمالى!$B$1,J99:L100)</f>
        <v>#NUM!</v>
      </c>
      <c r="H99" s="97"/>
      <c r="I99" s="91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  <c r="AA99" s="52"/>
    </row>
    <row r="100" spans="1:27" ht="30" hidden="1" customHeight="1">
      <c r="A100" s="64"/>
      <c r="B100" s="65"/>
      <c r="C100" s="67"/>
      <c r="D100" s="69"/>
      <c r="E100" s="71"/>
      <c r="F100" s="71"/>
      <c r="G100" s="98"/>
      <c r="H100" s="99"/>
      <c r="I100" s="78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42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  <c r="AA100" s="52"/>
    </row>
    <row r="101" spans="1:27" ht="30" hidden="1" customHeight="1">
      <c r="A101" s="92"/>
      <c r="B101" s="93"/>
      <c r="C101" s="94"/>
      <c r="D101" s="95">
        <f t="shared" ref="D101" si="43">F101+E101</f>
        <v>0</v>
      </c>
      <c r="E101" s="72"/>
      <c r="F101" s="72"/>
      <c r="G101" s="96" t="e">
        <f>DGET(الاجمالى!$A$1:$B$12,الاجمالى!$B$1,J101:L102)</f>
        <v>#NUM!</v>
      </c>
      <c r="H101" s="97"/>
      <c r="I101" s="91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  <c r="AA101" s="52"/>
    </row>
    <row r="102" spans="1:27" ht="30" hidden="1" customHeight="1">
      <c r="A102" s="64"/>
      <c r="B102" s="65"/>
      <c r="C102" s="67"/>
      <c r="D102" s="69"/>
      <c r="E102" s="71"/>
      <c r="F102" s="71"/>
      <c r="G102" s="98"/>
      <c r="H102" s="99"/>
      <c r="I102" s="78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4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  <c r="AA102" s="52"/>
    </row>
    <row r="103" spans="1:27" ht="30" hidden="1" customHeight="1">
      <c r="A103" s="92"/>
      <c r="B103" s="93"/>
      <c r="C103" s="94"/>
      <c r="D103" s="95">
        <f t="shared" ref="D103" si="45">F103+E103</f>
        <v>0</v>
      </c>
      <c r="E103" s="72"/>
      <c r="F103" s="72"/>
      <c r="G103" s="96" t="e">
        <f>DGET(الاجمالى!$A$1:$B$12,الاجمالى!$B$1,J103:L104)</f>
        <v>#NUM!</v>
      </c>
      <c r="H103" s="97"/>
      <c r="I103" s="91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  <c r="AA103" s="52"/>
    </row>
    <row r="104" spans="1:27" ht="30" hidden="1" customHeight="1">
      <c r="A104" s="64"/>
      <c r="B104" s="65"/>
      <c r="C104" s="67"/>
      <c r="D104" s="69"/>
      <c r="E104" s="71"/>
      <c r="F104" s="71"/>
      <c r="G104" s="98"/>
      <c r="H104" s="99"/>
      <c r="I104" s="78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6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  <c r="AA104" s="52"/>
    </row>
    <row r="105" spans="1:27" ht="30" hidden="1" customHeight="1">
      <c r="A105" s="92"/>
      <c r="B105" s="93"/>
      <c r="C105" s="94"/>
      <c r="D105" s="95">
        <f t="shared" ref="D105" si="47">F105+E105</f>
        <v>0</v>
      </c>
      <c r="E105" s="72"/>
      <c r="F105" s="72"/>
      <c r="G105" s="96" t="e">
        <f>DGET(الاجمالى!$A$1:$B$12,الاجمالى!$B$1,J105:L106)</f>
        <v>#NUM!</v>
      </c>
      <c r="H105" s="97"/>
      <c r="I105" s="91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  <c r="AA105" s="52"/>
    </row>
    <row r="106" spans="1:27" ht="30" hidden="1" customHeight="1">
      <c r="A106" s="64"/>
      <c r="B106" s="65"/>
      <c r="C106" s="67"/>
      <c r="D106" s="69"/>
      <c r="E106" s="71"/>
      <c r="F106" s="71"/>
      <c r="G106" s="98"/>
      <c r="H106" s="99"/>
      <c r="I106" s="78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8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  <c r="AA106" s="52"/>
    </row>
    <row r="107" spans="1:27" ht="30" hidden="1" customHeight="1">
      <c r="A107" s="92"/>
      <c r="B107" s="93"/>
      <c r="C107" s="94"/>
      <c r="D107" s="95">
        <f t="shared" ref="D107" si="49">F107+E107</f>
        <v>0</v>
      </c>
      <c r="E107" s="72"/>
      <c r="F107" s="72"/>
      <c r="G107" s="96" t="e">
        <f>DGET(الاجمالى!$A$1:$B$12,الاجمالى!$B$1,J107:L108)</f>
        <v>#NUM!</v>
      </c>
      <c r="H107" s="97"/>
      <c r="I107" s="91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  <c r="AA107" s="52"/>
    </row>
    <row r="108" spans="1:27" ht="30" hidden="1" customHeight="1">
      <c r="A108" s="64"/>
      <c r="B108" s="65"/>
      <c r="C108" s="67"/>
      <c r="D108" s="69"/>
      <c r="E108" s="71"/>
      <c r="F108" s="71"/>
      <c r="G108" s="98"/>
      <c r="H108" s="99"/>
      <c r="I108" s="78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50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  <c r="AA108" s="52"/>
    </row>
    <row r="109" spans="1:27" ht="30" hidden="1" customHeight="1">
      <c r="A109" s="92"/>
      <c r="B109" s="93"/>
      <c r="C109" s="94"/>
      <c r="D109" s="95">
        <f t="shared" ref="D109:D131" si="51">F109+E109</f>
        <v>0</v>
      </c>
      <c r="E109" s="72"/>
      <c r="F109" s="72"/>
      <c r="G109" s="96" t="e">
        <f>DGET(الاجمالى!$A$1:$B$12,الاجمالى!$B$1,J109:L110)</f>
        <v>#NUM!</v>
      </c>
      <c r="H109" s="97"/>
      <c r="I109" s="91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  <c r="AA109" s="52"/>
    </row>
    <row r="110" spans="1:27" ht="30" hidden="1" customHeight="1">
      <c r="A110" s="64"/>
      <c r="B110" s="65"/>
      <c r="C110" s="67"/>
      <c r="D110" s="69"/>
      <c r="E110" s="71"/>
      <c r="F110" s="71"/>
      <c r="G110" s="98"/>
      <c r="H110" s="99"/>
      <c r="I110" s="78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52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  <c r="AA110" s="52"/>
    </row>
    <row r="111" spans="1:27" ht="30" hidden="1" customHeight="1">
      <c r="A111" s="92"/>
      <c r="B111" s="93"/>
      <c r="C111" s="94"/>
      <c r="D111" s="95">
        <f t="shared" si="51"/>
        <v>0</v>
      </c>
      <c r="E111" s="72"/>
      <c r="F111" s="72"/>
      <c r="G111" s="96" t="e">
        <f>DGET(الاجمالى!$A$1:$B$12,الاجمالى!$B$1,J111:L112)</f>
        <v>#NUM!</v>
      </c>
      <c r="H111" s="97"/>
      <c r="I111" s="91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  <c r="AA111" s="52"/>
    </row>
    <row r="112" spans="1:27" ht="30" hidden="1" customHeight="1">
      <c r="A112" s="64"/>
      <c r="B112" s="65"/>
      <c r="C112" s="67"/>
      <c r="D112" s="69"/>
      <c r="E112" s="71"/>
      <c r="F112" s="71"/>
      <c r="G112" s="98"/>
      <c r="H112" s="99"/>
      <c r="I112" s="78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3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  <c r="AA112" s="52"/>
    </row>
    <row r="113" spans="1:27" ht="30" hidden="1" customHeight="1">
      <c r="A113" s="92"/>
      <c r="B113" s="93"/>
      <c r="C113" s="94"/>
      <c r="D113" s="95">
        <f t="shared" si="51"/>
        <v>0</v>
      </c>
      <c r="E113" s="72"/>
      <c r="F113" s="72"/>
      <c r="G113" s="96" t="e">
        <f>DGET(الاجمالى!$A$1:$B$12,الاجمالى!$B$1,J113:L114)</f>
        <v>#NUM!</v>
      </c>
      <c r="H113" s="97"/>
      <c r="I113" s="91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  <c r="AA113" s="52"/>
    </row>
    <row r="114" spans="1:27" ht="30" hidden="1" customHeight="1">
      <c r="A114" s="64"/>
      <c r="B114" s="65"/>
      <c r="C114" s="67"/>
      <c r="D114" s="69"/>
      <c r="E114" s="71"/>
      <c r="F114" s="71"/>
      <c r="G114" s="98"/>
      <c r="H114" s="99"/>
      <c r="I114" s="78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4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  <c r="AA114" s="52"/>
    </row>
    <row r="115" spans="1:27" ht="30" hidden="1" customHeight="1">
      <c r="A115" s="92"/>
      <c r="B115" s="93"/>
      <c r="C115" s="94"/>
      <c r="D115" s="95">
        <f t="shared" si="51"/>
        <v>0</v>
      </c>
      <c r="E115" s="72"/>
      <c r="F115" s="72"/>
      <c r="G115" s="96" t="e">
        <f>DGET(الاجمالى!$A$1:$B$12,الاجمالى!$B$1,J115:L116)</f>
        <v>#NUM!</v>
      </c>
      <c r="H115" s="97"/>
      <c r="I115" s="91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  <c r="AA115" s="52"/>
    </row>
    <row r="116" spans="1:27" ht="30" hidden="1" customHeight="1">
      <c r="A116" s="64"/>
      <c r="B116" s="65"/>
      <c r="C116" s="67"/>
      <c r="D116" s="69"/>
      <c r="E116" s="71"/>
      <c r="F116" s="71"/>
      <c r="G116" s="98"/>
      <c r="H116" s="99"/>
      <c r="I116" s="78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5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  <c r="AA116" s="52"/>
    </row>
    <row r="117" spans="1:27" ht="30" hidden="1" customHeight="1">
      <c r="A117" s="92"/>
      <c r="B117" s="93"/>
      <c r="C117" s="94"/>
      <c r="D117" s="95">
        <f t="shared" si="51"/>
        <v>0</v>
      </c>
      <c r="E117" s="72"/>
      <c r="F117" s="72"/>
      <c r="G117" s="96" t="e">
        <f>DGET(الاجمالى!$A$1:$B$12,الاجمالى!$B$1,J117:L118)</f>
        <v>#NUM!</v>
      </c>
      <c r="H117" s="97"/>
      <c r="I117" s="91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  <c r="AA117" s="52"/>
    </row>
    <row r="118" spans="1:27" ht="30" hidden="1" customHeight="1">
      <c r="A118" s="64"/>
      <c r="B118" s="65"/>
      <c r="C118" s="67"/>
      <c r="D118" s="69"/>
      <c r="E118" s="71"/>
      <c r="F118" s="71"/>
      <c r="G118" s="98"/>
      <c r="H118" s="99"/>
      <c r="I118" s="78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6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  <c r="AA118" s="52"/>
    </row>
    <row r="119" spans="1:27" ht="30" hidden="1" customHeight="1">
      <c r="A119" s="92"/>
      <c r="B119" s="93"/>
      <c r="C119" s="94"/>
      <c r="D119" s="95">
        <f t="shared" si="51"/>
        <v>0</v>
      </c>
      <c r="E119" s="72"/>
      <c r="F119" s="72"/>
      <c r="G119" s="96" t="e">
        <f>DGET(الاجمالى!$A$1:$B$12,الاجمالى!$B$1,J119:L120)</f>
        <v>#NUM!</v>
      </c>
      <c r="H119" s="97"/>
      <c r="I119" s="91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  <c r="AA119" s="52"/>
    </row>
    <row r="120" spans="1:27" ht="30" hidden="1" customHeight="1">
      <c r="A120" s="64"/>
      <c r="B120" s="65"/>
      <c r="C120" s="67"/>
      <c r="D120" s="69"/>
      <c r="E120" s="71"/>
      <c r="F120" s="71"/>
      <c r="G120" s="98"/>
      <c r="H120" s="99"/>
      <c r="I120" s="78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7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  <c r="AA120" s="52"/>
    </row>
    <row r="121" spans="1:27" ht="30" hidden="1" customHeight="1">
      <c r="A121" s="92"/>
      <c r="B121" s="93"/>
      <c r="C121" s="94"/>
      <c r="D121" s="95">
        <f t="shared" si="51"/>
        <v>0</v>
      </c>
      <c r="E121" s="72"/>
      <c r="F121" s="72"/>
      <c r="G121" s="96" t="e">
        <f>DGET(الاجمالى!$A$1:$B$12,الاجمالى!$B$1,J121:L122)</f>
        <v>#NUM!</v>
      </c>
      <c r="H121" s="97"/>
      <c r="I121" s="91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  <c r="AA121" s="52"/>
    </row>
    <row r="122" spans="1:27" ht="30" hidden="1" customHeight="1">
      <c r="A122" s="64"/>
      <c r="B122" s="65"/>
      <c r="C122" s="67"/>
      <c r="D122" s="69"/>
      <c r="E122" s="71"/>
      <c r="F122" s="71"/>
      <c r="G122" s="98"/>
      <c r="H122" s="99"/>
      <c r="I122" s="78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8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  <c r="AA122" s="52"/>
    </row>
    <row r="123" spans="1:27" ht="30" hidden="1" customHeight="1">
      <c r="A123" s="92"/>
      <c r="B123" s="93"/>
      <c r="C123" s="94"/>
      <c r="D123" s="95">
        <f t="shared" si="51"/>
        <v>0</v>
      </c>
      <c r="E123" s="72"/>
      <c r="F123" s="72"/>
      <c r="G123" s="96" t="e">
        <f>DGET(الاجمالى!$A$1:$B$12,الاجمالى!$B$1,J123:L124)</f>
        <v>#NUM!</v>
      </c>
      <c r="H123" s="97"/>
      <c r="I123" s="91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  <c r="AA123" s="52"/>
    </row>
    <row r="124" spans="1:27" ht="30" hidden="1" customHeight="1">
      <c r="A124" s="64"/>
      <c r="B124" s="65"/>
      <c r="C124" s="67"/>
      <c r="D124" s="69"/>
      <c r="E124" s="71"/>
      <c r="F124" s="71"/>
      <c r="G124" s="98"/>
      <c r="H124" s="99"/>
      <c r="I124" s="78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9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  <c r="AA124" s="52"/>
    </row>
    <row r="125" spans="1:27" ht="30" hidden="1" customHeight="1">
      <c r="A125" s="92"/>
      <c r="B125" s="93"/>
      <c r="C125" s="94"/>
      <c r="D125" s="95">
        <f t="shared" si="51"/>
        <v>0</v>
      </c>
      <c r="E125" s="72"/>
      <c r="F125" s="72"/>
      <c r="G125" s="96" t="e">
        <f>DGET(الاجمالى!$A$1:$B$12,الاجمالى!$B$1,J125:L126)</f>
        <v>#NUM!</v>
      </c>
      <c r="H125" s="97"/>
      <c r="I125" s="91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  <c r="AA125" s="52"/>
    </row>
    <row r="126" spans="1:27" ht="30" hidden="1" customHeight="1">
      <c r="A126" s="64"/>
      <c r="B126" s="65"/>
      <c r="C126" s="67"/>
      <c r="D126" s="69"/>
      <c r="E126" s="71"/>
      <c r="F126" s="71"/>
      <c r="G126" s="98"/>
      <c r="H126" s="99"/>
      <c r="I126" s="78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60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  <c r="AA126" s="52"/>
    </row>
    <row r="127" spans="1:27" ht="30" hidden="1" customHeight="1">
      <c r="A127" s="92"/>
      <c r="B127" s="93"/>
      <c r="C127" s="94"/>
      <c r="D127" s="95">
        <f t="shared" si="51"/>
        <v>0</v>
      </c>
      <c r="E127" s="72"/>
      <c r="F127" s="72"/>
      <c r="G127" s="96" t="e">
        <f>DGET(الاجمالى!$A$1:$B$12,الاجمالى!$B$1,J127:L128)</f>
        <v>#NUM!</v>
      </c>
      <c r="H127" s="97"/>
      <c r="I127" s="91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  <c r="AA127" s="52"/>
    </row>
    <row r="128" spans="1:27" ht="30" hidden="1" customHeight="1">
      <c r="A128" s="64"/>
      <c r="B128" s="65"/>
      <c r="C128" s="67"/>
      <c r="D128" s="69"/>
      <c r="E128" s="71"/>
      <c r="F128" s="71"/>
      <c r="G128" s="98"/>
      <c r="H128" s="99"/>
      <c r="I128" s="78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61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  <c r="AA128" s="52"/>
    </row>
    <row r="129" spans="1:27" ht="30" hidden="1" customHeight="1">
      <c r="A129" s="92"/>
      <c r="B129" s="93"/>
      <c r="C129" s="94"/>
      <c r="D129" s="95">
        <f t="shared" si="51"/>
        <v>0</v>
      </c>
      <c r="E129" s="72"/>
      <c r="F129" s="72"/>
      <c r="G129" s="96" t="e">
        <f>DGET(الاجمالى!$A$1:$B$12,الاجمالى!$B$1,J129:L130)</f>
        <v>#NUM!</v>
      </c>
      <c r="H129" s="97"/>
      <c r="I129" s="91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  <c r="AA129" s="52"/>
    </row>
    <row r="130" spans="1:27" ht="30" hidden="1" customHeight="1">
      <c r="A130" s="64"/>
      <c r="B130" s="65"/>
      <c r="C130" s="67"/>
      <c r="D130" s="69"/>
      <c r="E130" s="71"/>
      <c r="F130" s="71"/>
      <c r="G130" s="98"/>
      <c r="H130" s="99"/>
      <c r="I130" s="78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62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  <c r="AA130" s="52"/>
    </row>
    <row r="131" spans="1:27" ht="30" hidden="1" customHeight="1">
      <c r="A131" s="92"/>
      <c r="B131" s="93"/>
      <c r="C131" s="94"/>
      <c r="D131" s="95">
        <f t="shared" si="51"/>
        <v>0</v>
      </c>
      <c r="E131" s="72"/>
      <c r="F131" s="72"/>
      <c r="G131" s="96" t="e">
        <f>DGET(الاجمالى!$A$1:$B$12,الاجمالى!$B$1,J131:L132)</f>
        <v>#NUM!</v>
      </c>
      <c r="H131" s="97"/>
      <c r="I131" s="91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  <c r="AA131" s="52"/>
    </row>
    <row r="132" spans="1:27" ht="30" hidden="1" customHeight="1" thickBot="1">
      <c r="A132" s="64"/>
      <c r="B132" s="65"/>
      <c r="C132" s="67"/>
      <c r="D132" s="69"/>
      <c r="E132" s="71"/>
      <c r="F132" s="71"/>
      <c r="G132" s="98"/>
      <c r="H132" s="99"/>
      <c r="I132" s="78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3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  <c r="AA132" s="52"/>
    </row>
    <row r="133" spans="1:27" s="19" customFormat="1" ht="47.25" customHeight="1" thickBot="1">
      <c r="A133" s="100"/>
      <c r="B133" s="101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102" t="s">
        <v>12</v>
      </c>
      <c r="H133" s="103"/>
      <c r="I133" s="104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  <c r="AA133" s="53"/>
    </row>
    <row r="134" spans="1:27">
      <c r="A134" s="20"/>
      <c r="B134" s="20"/>
      <c r="C134" s="20"/>
      <c r="D134" s="21"/>
      <c r="E134" s="20"/>
      <c r="F134" s="20"/>
      <c r="G134" s="20"/>
      <c r="H134" s="20"/>
      <c r="I134" s="20"/>
    </row>
    <row r="135" spans="1:27" ht="22.5">
      <c r="H135" s="54"/>
    </row>
  </sheetData>
  <autoFilter ref="A12:I132"/>
  <mergeCells count="447">
    <mergeCell ref="AA23:AA24"/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I19:I20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I15:I16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D1:I1"/>
    <mergeCell ref="D2:I2"/>
    <mergeCell ref="D3:I3"/>
    <mergeCell ref="D4:I4"/>
    <mergeCell ref="H6:I6"/>
    <mergeCell ref="H7:I7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  <mergeCell ref="AA13:AA14"/>
    <mergeCell ref="AA15:AA16"/>
    <mergeCell ref="AA17:AA18"/>
    <mergeCell ref="AA19:AA20"/>
    <mergeCell ref="AA21:AA22"/>
    <mergeCell ref="AB10:AB11"/>
    <mergeCell ref="AB13:AB14"/>
    <mergeCell ref="AB15:AB16"/>
    <mergeCell ref="AB17:AB18"/>
    <mergeCell ref="AB19:AB20"/>
    <mergeCell ref="AB21:AB22"/>
    <mergeCell ref="AA10:AA12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3" sqref="B23"/>
    </sheetView>
  </sheetViews>
  <sheetFormatPr defaultRowHeight="25.5"/>
  <cols>
    <col min="1" max="1" width="2.875" style="24" bestFit="1" customWidth="1"/>
    <col min="2" max="2" width="38.625" style="25" bestFit="1" customWidth="1"/>
    <col min="3" max="254" width="9" style="23"/>
    <col min="255" max="255" width="9.625" style="23" bestFit="1" customWidth="1"/>
    <col min="256" max="256" width="57.25" style="23" bestFit="1" customWidth="1"/>
    <col min="257" max="257" width="22.75" style="23" bestFit="1" customWidth="1"/>
    <col min="258" max="510" width="9" style="23"/>
    <col min="511" max="511" width="9.625" style="23" bestFit="1" customWidth="1"/>
    <col min="512" max="512" width="57.25" style="23" bestFit="1" customWidth="1"/>
    <col min="513" max="513" width="22.75" style="23" bestFit="1" customWidth="1"/>
    <col min="514" max="766" width="9" style="23"/>
    <col min="767" max="767" width="9.625" style="23" bestFit="1" customWidth="1"/>
    <col min="768" max="768" width="57.25" style="23" bestFit="1" customWidth="1"/>
    <col min="769" max="769" width="22.75" style="23" bestFit="1" customWidth="1"/>
    <col min="770" max="1022" width="9" style="23"/>
    <col min="1023" max="1023" width="9.625" style="23" bestFit="1" customWidth="1"/>
    <col min="1024" max="1024" width="57.25" style="23" bestFit="1" customWidth="1"/>
    <col min="1025" max="1025" width="22.75" style="23" bestFit="1" customWidth="1"/>
    <col min="1026" max="1278" width="9" style="23"/>
    <col min="1279" max="1279" width="9.625" style="23" bestFit="1" customWidth="1"/>
    <col min="1280" max="1280" width="57.25" style="23" bestFit="1" customWidth="1"/>
    <col min="1281" max="1281" width="22.75" style="23" bestFit="1" customWidth="1"/>
    <col min="1282" max="1534" width="9" style="23"/>
    <col min="1535" max="1535" width="9.625" style="23" bestFit="1" customWidth="1"/>
    <col min="1536" max="1536" width="57.25" style="23" bestFit="1" customWidth="1"/>
    <col min="1537" max="1537" width="22.75" style="23" bestFit="1" customWidth="1"/>
    <col min="1538" max="1790" width="9" style="23"/>
    <col min="1791" max="1791" width="9.625" style="23" bestFit="1" customWidth="1"/>
    <col min="1792" max="1792" width="57.25" style="23" bestFit="1" customWidth="1"/>
    <col min="1793" max="1793" width="22.75" style="23" bestFit="1" customWidth="1"/>
    <col min="1794" max="2046" width="9" style="23"/>
    <col min="2047" max="2047" width="9.625" style="23" bestFit="1" customWidth="1"/>
    <col min="2048" max="2048" width="57.25" style="23" bestFit="1" customWidth="1"/>
    <col min="2049" max="2049" width="22.75" style="23" bestFit="1" customWidth="1"/>
    <col min="2050" max="2302" width="9" style="23"/>
    <col min="2303" max="2303" width="9.625" style="23" bestFit="1" customWidth="1"/>
    <col min="2304" max="2304" width="57.25" style="23" bestFit="1" customWidth="1"/>
    <col min="2305" max="2305" width="22.75" style="23" bestFit="1" customWidth="1"/>
    <col min="2306" max="2558" width="9" style="23"/>
    <col min="2559" max="2559" width="9.625" style="23" bestFit="1" customWidth="1"/>
    <col min="2560" max="2560" width="57.25" style="23" bestFit="1" customWidth="1"/>
    <col min="2561" max="2561" width="22.75" style="23" bestFit="1" customWidth="1"/>
    <col min="2562" max="2814" width="9" style="23"/>
    <col min="2815" max="2815" width="9.625" style="23" bestFit="1" customWidth="1"/>
    <col min="2816" max="2816" width="57.25" style="23" bestFit="1" customWidth="1"/>
    <col min="2817" max="2817" width="22.75" style="23" bestFit="1" customWidth="1"/>
    <col min="2818" max="3070" width="9" style="23"/>
    <col min="3071" max="3071" width="9.625" style="23" bestFit="1" customWidth="1"/>
    <col min="3072" max="3072" width="57.25" style="23" bestFit="1" customWidth="1"/>
    <col min="3073" max="3073" width="22.75" style="23" bestFit="1" customWidth="1"/>
    <col min="3074" max="3326" width="9" style="23"/>
    <col min="3327" max="3327" width="9.625" style="23" bestFit="1" customWidth="1"/>
    <col min="3328" max="3328" width="57.25" style="23" bestFit="1" customWidth="1"/>
    <col min="3329" max="3329" width="22.75" style="23" bestFit="1" customWidth="1"/>
    <col min="3330" max="3582" width="9" style="23"/>
    <col min="3583" max="3583" width="9.625" style="23" bestFit="1" customWidth="1"/>
    <col min="3584" max="3584" width="57.25" style="23" bestFit="1" customWidth="1"/>
    <col min="3585" max="3585" width="22.75" style="23" bestFit="1" customWidth="1"/>
    <col min="3586" max="3838" width="9" style="23"/>
    <col min="3839" max="3839" width="9.625" style="23" bestFit="1" customWidth="1"/>
    <col min="3840" max="3840" width="57.25" style="23" bestFit="1" customWidth="1"/>
    <col min="3841" max="3841" width="22.75" style="23" bestFit="1" customWidth="1"/>
    <col min="3842" max="4094" width="9" style="23"/>
    <col min="4095" max="4095" width="9.625" style="23" bestFit="1" customWidth="1"/>
    <col min="4096" max="4096" width="57.25" style="23" bestFit="1" customWidth="1"/>
    <col min="4097" max="4097" width="22.75" style="23" bestFit="1" customWidth="1"/>
    <col min="4098" max="4350" width="9" style="23"/>
    <col min="4351" max="4351" width="9.625" style="23" bestFit="1" customWidth="1"/>
    <col min="4352" max="4352" width="57.25" style="23" bestFit="1" customWidth="1"/>
    <col min="4353" max="4353" width="22.75" style="23" bestFit="1" customWidth="1"/>
    <col min="4354" max="4606" width="9" style="23"/>
    <col min="4607" max="4607" width="9.625" style="23" bestFit="1" customWidth="1"/>
    <col min="4608" max="4608" width="57.25" style="23" bestFit="1" customWidth="1"/>
    <col min="4609" max="4609" width="22.75" style="23" bestFit="1" customWidth="1"/>
    <col min="4610" max="4862" width="9" style="23"/>
    <col min="4863" max="4863" width="9.625" style="23" bestFit="1" customWidth="1"/>
    <col min="4864" max="4864" width="57.25" style="23" bestFit="1" customWidth="1"/>
    <col min="4865" max="4865" width="22.75" style="23" bestFit="1" customWidth="1"/>
    <col min="4866" max="5118" width="9" style="23"/>
    <col min="5119" max="5119" width="9.625" style="23" bestFit="1" customWidth="1"/>
    <col min="5120" max="5120" width="57.25" style="23" bestFit="1" customWidth="1"/>
    <col min="5121" max="5121" width="22.75" style="23" bestFit="1" customWidth="1"/>
    <col min="5122" max="5374" width="9" style="23"/>
    <col min="5375" max="5375" width="9.625" style="23" bestFit="1" customWidth="1"/>
    <col min="5376" max="5376" width="57.25" style="23" bestFit="1" customWidth="1"/>
    <col min="5377" max="5377" width="22.75" style="23" bestFit="1" customWidth="1"/>
    <col min="5378" max="5630" width="9" style="23"/>
    <col min="5631" max="5631" width="9.625" style="23" bestFit="1" customWidth="1"/>
    <col min="5632" max="5632" width="57.25" style="23" bestFit="1" customWidth="1"/>
    <col min="5633" max="5633" width="22.75" style="23" bestFit="1" customWidth="1"/>
    <col min="5634" max="5886" width="9" style="23"/>
    <col min="5887" max="5887" width="9.625" style="23" bestFit="1" customWidth="1"/>
    <col min="5888" max="5888" width="57.25" style="23" bestFit="1" customWidth="1"/>
    <col min="5889" max="5889" width="22.75" style="23" bestFit="1" customWidth="1"/>
    <col min="5890" max="6142" width="9" style="23"/>
    <col min="6143" max="6143" width="9.625" style="23" bestFit="1" customWidth="1"/>
    <col min="6144" max="6144" width="57.25" style="23" bestFit="1" customWidth="1"/>
    <col min="6145" max="6145" width="22.75" style="23" bestFit="1" customWidth="1"/>
    <col min="6146" max="6398" width="9" style="23"/>
    <col min="6399" max="6399" width="9.625" style="23" bestFit="1" customWidth="1"/>
    <col min="6400" max="6400" width="57.25" style="23" bestFit="1" customWidth="1"/>
    <col min="6401" max="6401" width="22.75" style="23" bestFit="1" customWidth="1"/>
    <col min="6402" max="6654" width="9" style="23"/>
    <col min="6655" max="6655" width="9.625" style="23" bestFit="1" customWidth="1"/>
    <col min="6656" max="6656" width="57.25" style="23" bestFit="1" customWidth="1"/>
    <col min="6657" max="6657" width="22.75" style="23" bestFit="1" customWidth="1"/>
    <col min="6658" max="6910" width="9" style="23"/>
    <col min="6911" max="6911" width="9.625" style="23" bestFit="1" customWidth="1"/>
    <col min="6912" max="6912" width="57.25" style="23" bestFit="1" customWidth="1"/>
    <col min="6913" max="6913" width="22.75" style="23" bestFit="1" customWidth="1"/>
    <col min="6914" max="7166" width="9" style="23"/>
    <col min="7167" max="7167" width="9.625" style="23" bestFit="1" customWidth="1"/>
    <col min="7168" max="7168" width="57.25" style="23" bestFit="1" customWidth="1"/>
    <col min="7169" max="7169" width="22.75" style="23" bestFit="1" customWidth="1"/>
    <col min="7170" max="7422" width="9" style="23"/>
    <col min="7423" max="7423" width="9.625" style="23" bestFit="1" customWidth="1"/>
    <col min="7424" max="7424" width="57.25" style="23" bestFit="1" customWidth="1"/>
    <col min="7425" max="7425" width="22.75" style="23" bestFit="1" customWidth="1"/>
    <col min="7426" max="7678" width="9" style="23"/>
    <col min="7679" max="7679" width="9.625" style="23" bestFit="1" customWidth="1"/>
    <col min="7680" max="7680" width="57.25" style="23" bestFit="1" customWidth="1"/>
    <col min="7681" max="7681" width="22.75" style="23" bestFit="1" customWidth="1"/>
    <col min="7682" max="7934" width="9" style="23"/>
    <col min="7935" max="7935" width="9.625" style="23" bestFit="1" customWidth="1"/>
    <col min="7936" max="7936" width="57.25" style="23" bestFit="1" customWidth="1"/>
    <col min="7937" max="7937" width="22.75" style="23" bestFit="1" customWidth="1"/>
    <col min="7938" max="8190" width="9" style="23"/>
    <col min="8191" max="8191" width="9.625" style="23" bestFit="1" customWidth="1"/>
    <col min="8192" max="8192" width="57.25" style="23" bestFit="1" customWidth="1"/>
    <col min="8193" max="8193" width="22.75" style="23" bestFit="1" customWidth="1"/>
    <col min="8194" max="8446" width="9" style="23"/>
    <col min="8447" max="8447" width="9.625" style="23" bestFit="1" customWidth="1"/>
    <col min="8448" max="8448" width="57.25" style="23" bestFit="1" customWidth="1"/>
    <col min="8449" max="8449" width="22.75" style="23" bestFit="1" customWidth="1"/>
    <col min="8450" max="8702" width="9" style="23"/>
    <col min="8703" max="8703" width="9.625" style="23" bestFit="1" customWidth="1"/>
    <col min="8704" max="8704" width="57.25" style="23" bestFit="1" customWidth="1"/>
    <col min="8705" max="8705" width="22.75" style="23" bestFit="1" customWidth="1"/>
    <col min="8706" max="8958" width="9" style="23"/>
    <col min="8959" max="8959" width="9.625" style="23" bestFit="1" customWidth="1"/>
    <col min="8960" max="8960" width="57.25" style="23" bestFit="1" customWidth="1"/>
    <col min="8961" max="8961" width="22.75" style="23" bestFit="1" customWidth="1"/>
    <col min="8962" max="9214" width="9" style="23"/>
    <col min="9215" max="9215" width="9.625" style="23" bestFit="1" customWidth="1"/>
    <col min="9216" max="9216" width="57.25" style="23" bestFit="1" customWidth="1"/>
    <col min="9217" max="9217" width="22.75" style="23" bestFit="1" customWidth="1"/>
    <col min="9218" max="9470" width="9" style="23"/>
    <col min="9471" max="9471" width="9.625" style="23" bestFit="1" customWidth="1"/>
    <col min="9472" max="9472" width="57.25" style="23" bestFit="1" customWidth="1"/>
    <col min="9473" max="9473" width="22.75" style="23" bestFit="1" customWidth="1"/>
    <col min="9474" max="9726" width="9" style="23"/>
    <col min="9727" max="9727" width="9.625" style="23" bestFit="1" customWidth="1"/>
    <col min="9728" max="9728" width="57.25" style="23" bestFit="1" customWidth="1"/>
    <col min="9729" max="9729" width="22.75" style="23" bestFit="1" customWidth="1"/>
    <col min="9730" max="9982" width="9" style="23"/>
    <col min="9983" max="9983" width="9.625" style="23" bestFit="1" customWidth="1"/>
    <col min="9984" max="9984" width="57.25" style="23" bestFit="1" customWidth="1"/>
    <col min="9985" max="9985" width="22.75" style="23" bestFit="1" customWidth="1"/>
    <col min="9986" max="10238" width="9" style="23"/>
    <col min="10239" max="10239" width="9.625" style="23" bestFit="1" customWidth="1"/>
    <col min="10240" max="10240" width="57.25" style="23" bestFit="1" customWidth="1"/>
    <col min="10241" max="10241" width="22.75" style="23" bestFit="1" customWidth="1"/>
    <col min="10242" max="10494" width="9" style="23"/>
    <col min="10495" max="10495" width="9.625" style="23" bestFit="1" customWidth="1"/>
    <col min="10496" max="10496" width="57.25" style="23" bestFit="1" customWidth="1"/>
    <col min="10497" max="10497" width="22.75" style="23" bestFit="1" customWidth="1"/>
    <col min="10498" max="10750" width="9" style="23"/>
    <col min="10751" max="10751" width="9.625" style="23" bestFit="1" customWidth="1"/>
    <col min="10752" max="10752" width="57.25" style="23" bestFit="1" customWidth="1"/>
    <col min="10753" max="10753" width="22.75" style="23" bestFit="1" customWidth="1"/>
    <col min="10754" max="11006" width="9" style="23"/>
    <col min="11007" max="11007" width="9.625" style="23" bestFit="1" customWidth="1"/>
    <col min="11008" max="11008" width="57.25" style="23" bestFit="1" customWidth="1"/>
    <col min="11009" max="11009" width="22.75" style="23" bestFit="1" customWidth="1"/>
    <col min="11010" max="11262" width="9" style="23"/>
    <col min="11263" max="11263" width="9.625" style="23" bestFit="1" customWidth="1"/>
    <col min="11264" max="11264" width="57.25" style="23" bestFit="1" customWidth="1"/>
    <col min="11265" max="11265" width="22.75" style="23" bestFit="1" customWidth="1"/>
    <col min="11266" max="11518" width="9" style="23"/>
    <col min="11519" max="11519" width="9.625" style="23" bestFit="1" customWidth="1"/>
    <col min="11520" max="11520" width="57.25" style="23" bestFit="1" customWidth="1"/>
    <col min="11521" max="11521" width="22.75" style="23" bestFit="1" customWidth="1"/>
    <col min="11522" max="11774" width="9" style="23"/>
    <col min="11775" max="11775" width="9.625" style="23" bestFit="1" customWidth="1"/>
    <col min="11776" max="11776" width="57.25" style="23" bestFit="1" customWidth="1"/>
    <col min="11777" max="11777" width="22.75" style="23" bestFit="1" customWidth="1"/>
    <col min="11778" max="12030" width="9" style="23"/>
    <col min="12031" max="12031" width="9.625" style="23" bestFit="1" customWidth="1"/>
    <col min="12032" max="12032" width="57.25" style="23" bestFit="1" customWidth="1"/>
    <col min="12033" max="12033" width="22.75" style="23" bestFit="1" customWidth="1"/>
    <col min="12034" max="12286" width="9" style="23"/>
    <col min="12287" max="12287" width="9.625" style="23" bestFit="1" customWidth="1"/>
    <col min="12288" max="12288" width="57.25" style="23" bestFit="1" customWidth="1"/>
    <col min="12289" max="12289" width="22.75" style="23" bestFit="1" customWidth="1"/>
    <col min="12290" max="12542" width="9" style="23"/>
    <col min="12543" max="12543" width="9.625" style="23" bestFit="1" customWidth="1"/>
    <col min="12544" max="12544" width="57.25" style="23" bestFit="1" customWidth="1"/>
    <col min="12545" max="12545" width="22.75" style="23" bestFit="1" customWidth="1"/>
    <col min="12546" max="12798" width="9" style="23"/>
    <col min="12799" max="12799" width="9.625" style="23" bestFit="1" customWidth="1"/>
    <col min="12800" max="12800" width="57.25" style="23" bestFit="1" customWidth="1"/>
    <col min="12801" max="12801" width="22.75" style="23" bestFit="1" customWidth="1"/>
    <col min="12802" max="13054" width="9" style="23"/>
    <col min="13055" max="13055" width="9.625" style="23" bestFit="1" customWidth="1"/>
    <col min="13056" max="13056" width="57.25" style="23" bestFit="1" customWidth="1"/>
    <col min="13057" max="13057" width="22.75" style="23" bestFit="1" customWidth="1"/>
    <col min="13058" max="13310" width="9" style="23"/>
    <col min="13311" max="13311" width="9.625" style="23" bestFit="1" customWidth="1"/>
    <col min="13312" max="13312" width="57.25" style="23" bestFit="1" customWidth="1"/>
    <col min="13313" max="13313" width="22.75" style="23" bestFit="1" customWidth="1"/>
    <col min="13314" max="13566" width="9" style="23"/>
    <col min="13567" max="13567" width="9.625" style="23" bestFit="1" customWidth="1"/>
    <col min="13568" max="13568" width="57.25" style="23" bestFit="1" customWidth="1"/>
    <col min="13569" max="13569" width="22.75" style="23" bestFit="1" customWidth="1"/>
    <col min="13570" max="13822" width="9" style="23"/>
    <col min="13823" max="13823" width="9.625" style="23" bestFit="1" customWidth="1"/>
    <col min="13824" max="13824" width="57.25" style="23" bestFit="1" customWidth="1"/>
    <col min="13825" max="13825" width="22.75" style="23" bestFit="1" customWidth="1"/>
    <col min="13826" max="14078" width="9" style="23"/>
    <col min="14079" max="14079" width="9.625" style="23" bestFit="1" customWidth="1"/>
    <col min="14080" max="14080" width="57.25" style="23" bestFit="1" customWidth="1"/>
    <col min="14081" max="14081" width="22.75" style="23" bestFit="1" customWidth="1"/>
    <col min="14082" max="14334" width="9" style="23"/>
    <col min="14335" max="14335" width="9.625" style="23" bestFit="1" customWidth="1"/>
    <col min="14336" max="14336" width="57.25" style="23" bestFit="1" customWidth="1"/>
    <col min="14337" max="14337" width="22.75" style="23" bestFit="1" customWidth="1"/>
    <col min="14338" max="14590" width="9" style="23"/>
    <col min="14591" max="14591" width="9.625" style="23" bestFit="1" customWidth="1"/>
    <col min="14592" max="14592" width="57.25" style="23" bestFit="1" customWidth="1"/>
    <col min="14593" max="14593" width="22.75" style="23" bestFit="1" customWidth="1"/>
    <col min="14594" max="14846" width="9" style="23"/>
    <col min="14847" max="14847" width="9.625" style="23" bestFit="1" customWidth="1"/>
    <col min="14848" max="14848" width="57.25" style="23" bestFit="1" customWidth="1"/>
    <col min="14849" max="14849" width="22.75" style="23" bestFit="1" customWidth="1"/>
    <col min="14850" max="15102" width="9" style="23"/>
    <col min="15103" max="15103" width="9.625" style="23" bestFit="1" customWidth="1"/>
    <col min="15104" max="15104" width="57.25" style="23" bestFit="1" customWidth="1"/>
    <col min="15105" max="15105" width="22.75" style="23" bestFit="1" customWidth="1"/>
    <col min="15106" max="15358" width="9" style="23"/>
    <col min="15359" max="15359" width="9.625" style="23" bestFit="1" customWidth="1"/>
    <col min="15360" max="15360" width="57.25" style="23" bestFit="1" customWidth="1"/>
    <col min="15361" max="15361" width="22.75" style="23" bestFit="1" customWidth="1"/>
    <col min="15362" max="15614" width="9" style="23"/>
    <col min="15615" max="15615" width="9.625" style="23" bestFit="1" customWidth="1"/>
    <col min="15616" max="15616" width="57.25" style="23" bestFit="1" customWidth="1"/>
    <col min="15617" max="15617" width="22.75" style="23" bestFit="1" customWidth="1"/>
    <col min="15618" max="15870" width="9" style="23"/>
    <col min="15871" max="15871" width="9.625" style="23" bestFit="1" customWidth="1"/>
    <col min="15872" max="15872" width="57.25" style="23" bestFit="1" customWidth="1"/>
    <col min="15873" max="15873" width="22.75" style="23" bestFit="1" customWidth="1"/>
    <col min="15874" max="16126" width="9" style="23"/>
    <col min="16127" max="16127" width="9.625" style="23" bestFit="1" customWidth="1"/>
    <col min="16128" max="16128" width="57.25" style="23" bestFit="1" customWidth="1"/>
    <col min="16129" max="16129" width="22.75" style="23" bestFit="1" customWidth="1"/>
    <col min="16130" max="16384" width="9" style="23"/>
  </cols>
  <sheetData>
    <row r="1" spans="1:2" ht="15">
      <c r="A1" s="22" t="s">
        <v>1</v>
      </c>
      <c r="B1" s="22" t="s">
        <v>13</v>
      </c>
    </row>
    <row r="2" spans="1:2" ht="15">
      <c r="A2" s="47"/>
      <c r="B2" s="48"/>
    </row>
    <row r="3" spans="1:2" ht="15">
      <c r="A3" s="49">
        <v>1</v>
      </c>
      <c r="B3" s="50" t="s">
        <v>16</v>
      </c>
    </row>
    <row r="4" spans="1:2" ht="15">
      <c r="A4" s="50">
        <v>2</v>
      </c>
      <c r="B4" s="50" t="s">
        <v>17</v>
      </c>
    </row>
    <row r="5" spans="1:2" ht="15">
      <c r="A5" s="49">
        <v>3</v>
      </c>
      <c r="B5" s="50" t="s">
        <v>18</v>
      </c>
    </row>
    <row r="6" spans="1:2" ht="15">
      <c r="A6" s="50">
        <v>4</v>
      </c>
      <c r="B6" s="50" t="s">
        <v>19</v>
      </c>
    </row>
    <row r="7" spans="1:2" ht="15">
      <c r="A7" s="49">
        <v>5</v>
      </c>
      <c r="B7" s="50" t="s">
        <v>20</v>
      </c>
    </row>
    <row r="8" spans="1:2" ht="15">
      <c r="A8" s="50">
        <v>6</v>
      </c>
      <c r="B8" s="50" t="s">
        <v>21</v>
      </c>
    </row>
    <row r="9" spans="1:2" ht="15">
      <c r="A9" s="49">
        <v>7</v>
      </c>
      <c r="B9" s="50" t="s">
        <v>22</v>
      </c>
    </row>
    <row r="10" spans="1:2" ht="15">
      <c r="A10" s="50">
        <v>8</v>
      </c>
      <c r="B10" s="50" t="s">
        <v>23</v>
      </c>
    </row>
    <row r="11" spans="1:2" ht="15">
      <c r="A11" s="49">
        <v>9</v>
      </c>
      <c r="B11" s="50" t="s">
        <v>24</v>
      </c>
    </row>
    <row r="12" spans="1:2" ht="15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ALSAMI</cp:lastModifiedBy>
  <cp:lastPrinted>2015-03-25T14:21:37Z</cp:lastPrinted>
  <dcterms:created xsi:type="dcterms:W3CDTF">2015-03-19T03:51:11Z</dcterms:created>
  <dcterms:modified xsi:type="dcterms:W3CDTF">2015-04-01T04:10:09Z</dcterms:modified>
</cp:coreProperties>
</file>